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Oscar\Desktop\Tesis tercera\"/>
    </mc:Choice>
  </mc:AlternateContent>
  <bookViews>
    <workbookView xWindow="0" yWindow="0" windowWidth="21570" windowHeight="8145" tabRatio="888" activeTab="4"/>
  </bookViews>
  <sheets>
    <sheet name="Sintesis Obtención" sheetId="6" r:id="rId1"/>
    <sheet name="Sintesis Análisis" sheetId="7" r:id="rId2"/>
    <sheet name="Sintesis Especificación" sheetId="8" r:id="rId3"/>
    <sheet name="Sintesis Validación" sheetId="10" r:id="rId4"/>
    <sheet name="Sintesis Gestión" sheetId="9" r:id="rId5"/>
  </sheets>
  <definedNames>
    <definedName name="_xlnm._FilterDatabase" localSheetId="1" hidden="1">'Sintesis Análisis'!$B$1:$O$17</definedName>
    <definedName name="_xlnm._FilterDatabase" localSheetId="2" hidden="1">'Sintesis Especificación'!$B$2:$O$13</definedName>
    <definedName name="_xlnm._FilterDatabase" localSheetId="4" hidden="1">'Sintesis Gestión'!$B$1:$O$15</definedName>
    <definedName name="_xlnm._FilterDatabase" localSheetId="0" hidden="1">'Sintesis Obtención'!$B$1:$O$17</definedName>
    <definedName name="_xlnm._FilterDatabase" localSheetId="3" hidden="1">'Sintesis Validación'!$B$1:$O$16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17" i="7" l="1"/>
  <c r="O3" i="9" l="1"/>
  <c r="O4" i="9"/>
  <c r="O5" i="9"/>
  <c r="O6" i="9"/>
  <c r="O7" i="9"/>
  <c r="O8" i="9"/>
  <c r="O9" i="9"/>
  <c r="O10" i="9"/>
  <c r="O11" i="9"/>
  <c r="O12" i="9"/>
  <c r="O13" i="9"/>
  <c r="O14" i="9"/>
  <c r="O15" i="9"/>
  <c r="O2" i="9"/>
  <c r="O15" i="10"/>
  <c r="O16" i="10"/>
  <c r="O14" i="10" l="1"/>
  <c r="O13" i="10"/>
  <c r="O12" i="10"/>
  <c r="O11" i="10"/>
  <c r="O10" i="10"/>
  <c r="O9" i="10"/>
  <c r="O8" i="10"/>
  <c r="O7" i="10"/>
  <c r="O6" i="10"/>
  <c r="O5" i="10"/>
  <c r="O4" i="10"/>
  <c r="O3" i="10"/>
  <c r="O2" i="10"/>
  <c r="O4" i="8" l="1"/>
  <c r="O5" i="8"/>
  <c r="O6" i="8"/>
  <c r="O7" i="8"/>
  <c r="O8" i="8"/>
  <c r="O10" i="8"/>
  <c r="O11" i="8"/>
  <c r="O12" i="8"/>
  <c r="O9" i="8"/>
  <c r="O13" i="8"/>
  <c r="O3" i="8"/>
  <c r="O3" i="7" l="1"/>
  <c r="O4" i="7"/>
  <c r="O5" i="7"/>
  <c r="O6" i="7"/>
  <c r="O7" i="7"/>
  <c r="O8" i="7"/>
  <c r="O9" i="7"/>
  <c r="O10" i="7"/>
  <c r="O11" i="7"/>
  <c r="O12" i="7"/>
  <c r="O13" i="7"/>
  <c r="O14" i="7"/>
  <c r="O15" i="7"/>
  <c r="O16" i="7"/>
  <c r="O2" i="7"/>
  <c r="O2" i="6"/>
  <c r="O3" i="6"/>
  <c r="O4" i="6"/>
  <c r="O5" i="6"/>
  <c r="O6" i="6"/>
  <c r="O7" i="6"/>
  <c r="O8" i="6"/>
  <c r="O9" i="6"/>
  <c r="O10" i="6"/>
  <c r="O11" i="6"/>
  <c r="O12" i="6"/>
  <c r="O13" i="6"/>
  <c r="O14" i="6"/>
  <c r="O15" i="6"/>
  <c r="O16" i="6"/>
  <c r="O17" i="6"/>
</calcChain>
</file>

<file path=xl/sharedStrings.xml><?xml version="1.0" encoding="utf-8"?>
<sst xmlns="http://schemas.openxmlformats.org/spreadsheetml/2006/main" count="444" uniqueCount="342">
  <si>
    <t>Definir y documentar claramente el alcance y vision del proyecto.</t>
  </si>
  <si>
    <t>Identificar, verificar e involucrar a las partes interesadas (stakeholders) y administrar los diferentes puntos de vista</t>
  </si>
  <si>
    <t>BPO10</t>
  </si>
  <si>
    <t>BPO24</t>
  </si>
  <si>
    <t>Priorizar los requisitos de software</t>
  </si>
  <si>
    <t xml:space="preserve">Analizar los riesgos y viabilidad de los requisitos  </t>
  </si>
  <si>
    <t>BPA15</t>
  </si>
  <si>
    <t>BPA16</t>
  </si>
  <si>
    <t>BPE10</t>
  </si>
  <si>
    <t>BPV01</t>
  </si>
  <si>
    <t xml:space="preserve">Revisar los requisitos y utilizar inspecciones de requisitos formales tanto con usuarios como con proveedores.  </t>
  </si>
  <si>
    <t>BPV02</t>
  </si>
  <si>
    <t>BPV03</t>
  </si>
  <si>
    <t>BPV04</t>
  </si>
  <si>
    <t>BPV08</t>
  </si>
  <si>
    <t>BPG07</t>
  </si>
  <si>
    <t>BPG01</t>
  </si>
  <si>
    <t>BPG08</t>
  </si>
  <si>
    <t>BPG04</t>
  </si>
  <si>
    <t>BPG05</t>
  </si>
  <si>
    <t>BPG18</t>
  </si>
  <si>
    <t>Casper Jones</t>
  </si>
  <si>
    <t>BPOS06</t>
  </si>
  <si>
    <t>BPO03</t>
  </si>
  <si>
    <t>BPOS02</t>
  </si>
  <si>
    <t>BPO04</t>
  </si>
  <si>
    <t>BPOS13</t>
  </si>
  <si>
    <t>Dean Leffingwell</t>
  </si>
  <si>
    <t>BPO05</t>
  </si>
  <si>
    <t>BPOS14</t>
  </si>
  <si>
    <t>BPO07</t>
  </si>
  <si>
    <t>BPOS12</t>
  </si>
  <si>
    <t>BPO09</t>
  </si>
  <si>
    <t>INTECO</t>
  </si>
  <si>
    <t>BPOS01</t>
  </si>
  <si>
    <t>BPO11</t>
  </si>
  <si>
    <t>BPOS07</t>
  </si>
  <si>
    <t>BPO13</t>
  </si>
  <si>
    <t>Ronald Kirk</t>
  </si>
  <si>
    <t>BPO16</t>
  </si>
  <si>
    <t>BPOS03</t>
  </si>
  <si>
    <t>BPO17</t>
  </si>
  <si>
    <t>BPO18</t>
  </si>
  <si>
    <t>BPOS04</t>
  </si>
  <si>
    <t>BPO23</t>
  </si>
  <si>
    <t>BPOS09</t>
  </si>
  <si>
    <t>Enfatizar la definición de requisitos vitales no funcionales (requisitos operativos, de rendimiento, de interfaz de usuario y de adaptación del sitio).</t>
  </si>
  <si>
    <t>BPOS10</t>
  </si>
  <si>
    <t>Incluya objetivos específicos de calidad en los requisitos.</t>
  </si>
  <si>
    <t>BPO25</t>
  </si>
  <si>
    <t>BPOS11</t>
  </si>
  <si>
    <t>BPO27</t>
  </si>
  <si>
    <t>Klaus Pohl</t>
  </si>
  <si>
    <t>BPO28</t>
  </si>
  <si>
    <t>BPO29</t>
  </si>
  <si>
    <t>BPO30</t>
  </si>
  <si>
    <t>NASA</t>
  </si>
  <si>
    <t>BPOS15</t>
  </si>
  <si>
    <t>BPO32</t>
  </si>
  <si>
    <t>RUP</t>
  </si>
  <si>
    <t>BPO34</t>
  </si>
  <si>
    <t>SWEBOK</t>
  </si>
  <si>
    <t>BPO41</t>
  </si>
  <si>
    <t>BPOS08</t>
  </si>
  <si>
    <t>BPO42</t>
  </si>
  <si>
    <t>BPO43</t>
  </si>
  <si>
    <t>BPOS16</t>
  </si>
  <si>
    <t>BPO44</t>
  </si>
  <si>
    <t>Wieger</t>
  </si>
  <si>
    <t>BPO45</t>
  </si>
  <si>
    <t>BPO49</t>
  </si>
  <si>
    <t>BPO56</t>
  </si>
  <si>
    <t>BPOS05</t>
  </si>
  <si>
    <t>PMBOK</t>
  </si>
  <si>
    <t>BPO58</t>
  </si>
  <si>
    <t>BPO59</t>
  </si>
  <si>
    <t>BPO60</t>
  </si>
  <si>
    <t>CMMI</t>
  </si>
  <si>
    <t>BPO62</t>
  </si>
  <si>
    <t>Klaus pohl</t>
  </si>
  <si>
    <t>BPA18</t>
  </si>
  <si>
    <t>BPAS01</t>
  </si>
  <si>
    <t>BPA23</t>
  </si>
  <si>
    <t>BPA07</t>
  </si>
  <si>
    <t>BPAS02</t>
  </si>
  <si>
    <t>BPA32</t>
  </si>
  <si>
    <t>BPA05</t>
  </si>
  <si>
    <t>BPA20</t>
  </si>
  <si>
    <t>BPAS03</t>
  </si>
  <si>
    <t>BPA25</t>
  </si>
  <si>
    <t>BPA09</t>
  </si>
  <si>
    <t>BPA17</t>
  </si>
  <si>
    <t>BPA21</t>
  </si>
  <si>
    <t>BPAS04</t>
  </si>
  <si>
    <t>BPA06</t>
  </si>
  <si>
    <t>BPA26</t>
  </si>
  <si>
    <t xml:space="preserve">Klaus Pohl </t>
  </si>
  <si>
    <t>BPA13</t>
  </si>
  <si>
    <t>BPA10</t>
  </si>
  <si>
    <t>BPA33</t>
  </si>
  <si>
    <t>BPA27</t>
  </si>
  <si>
    <t>BPAS05</t>
  </si>
  <si>
    <t xml:space="preserve">Crear un diccionario de datos. </t>
  </si>
  <si>
    <t>BPA22</t>
  </si>
  <si>
    <t>BPAS06</t>
  </si>
  <si>
    <t>BPA29</t>
  </si>
  <si>
    <t>BPAS07</t>
  </si>
  <si>
    <t>Analizar interfaces del sistema.</t>
  </si>
  <si>
    <t>BPA30</t>
  </si>
  <si>
    <t>BPAS08</t>
  </si>
  <si>
    <t>BPA11</t>
  </si>
  <si>
    <t>BPA12</t>
  </si>
  <si>
    <t>Registrar los supuestos (deben confirmarse y corregirse, sino puede validarse es un riesgo a controlar)</t>
  </si>
  <si>
    <t>BPA08</t>
  </si>
  <si>
    <t>BPAS10</t>
  </si>
  <si>
    <t>BPA01</t>
  </si>
  <si>
    <t>BPAS11</t>
  </si>
  <si>
    <t>BPA02</t>
  </si>
  <si>
    <t>BPAS12</t>
  </si>
  <si>
    <t xml:space="preserve">Utilización de herramientas automatizadas de análisis de requisitos </t>
  </si>
  <si>
    <t>BPA03</t>
  </si>
  <si>
    <t>BPAS13</t>
  </si>
  <si>
    <t>Análisis cuidadoso de las características de los paquetes que formarán parte de la aplicación</t>
  </si>
  <si>
    <t>BPA04</t>
  </si>
  <si>
    <t>BPAS14</t>
  </si>
  <si>
    <t>BPA19</t>
  </si>
  <si>
    <t>BPAS15</t>
  </si>
  <si>
    <t>BPA14</t>
  </si>
  <si>
    <t>Descomposición lógica (clasificación, relación y jerarquia de requisitos).</t>
  </si>
  <si>
    <t>BPAS16</t>
  </si>
  <si>
    <t>BPA31</t>
  </si>
  <si>
    <t>BPE02</t>
  </si>
  <si>
    <t>BPE12</t>
  </si>
  <si>
    <t>BPE01</t>
  </si>
  <si>
    <t>BPES01</t>
  </si>
  <si>
    <t>BPE16</t>
  </si>
  <si>
    <t>BPE18</t>
  </si>
  <si>
    <t>BPE24</t>
  </si>
  <si>
    <t>BPE04</t>
  </si>
  <si>
    <t>BPES02</t>
  </si>
  <si>
    <t>BPE22</t>
  </si>
  <si>
    <t>BPE08</t>
  </si>
  <si>
    <t>BPES03</t>
  </si>
  <si>
    <t>Identificar de manera única cada requisito y garantizar su singularidad.</t>
  </si>
  <si>
    <t>BPE23</t>
  </si>
  <si>
    <t>BPES04</t>
  </si>
  <si>
    <t>BPE21</t>
  </si>
  <si>
    <t>BPE25</t>
  </si>
  <si>
    <t>BPES05</t>
  </si>
  <si>
    <t>BPE15</t>
  </si>
  <si>
    <t>BPES06</t>
  </si>
  <si>
    <t>BPES07</t>
  </si>
  <si>
    <t>BPE09</t>
  </si>
  <si>
    <t>BPES08</t>
  </si>
  <si>
    <t>BPE20</t>
  </si>
  <si>
    <t>BPE06</t>
  </si>
  <si>
    <t>BPES09</t>
  </si>
  <si>
    <t>BPE11</t>
  </si>
  <si>
    <t>BPE07</t>
  </si>
  <si>
    <t>BPES10</t>
  </si>
  <si>
    <t>BPES11</t>
  </si>
  <si>
    <t>BPE19</t>
  </si>
  <si>
    <t>BPE26</t>
  </si>
  <si>
    <t>BPE17</t>
  </si>
  <si>
    <t>BPVS10</t>
  </si>
  <si>
    <t>BPVS04</t>
  </si>
  <si>
    <t>BPVS05</t>
  </si>
  <si>
    <t>BPVS01</t>
  </si>
  <si>
    <t>BPV05</t>
  </si>
  <si>
    <t>BPVS11</t>
  </si>
  <si>
    <t>Creación de una junta de control conjunta de clientes y proveedores.  </t>
  </si>
  <si>
    <t>BPV06</t>
  </si>
  <si>
    <t>BPV07</t>
  </si>
  <si>
    <t>BPVS03</t>
  </si>
  <si>
    <t>BPVS15</t>
  </si>
  <si>
    <t>BPV09</t>
  </si>
  <si>
    <t>BPVS06</t>
  </si>
  <si>
    <t>BPV10</t>
  </si>
  <si>
    <t>BPVS08</t>
  </si>
  <si>
    <t>BPVS09</t>
  </si>
  <si>
    <t>Validación de consideraciones del contexto del sistema. </t>
  </si>
  <si>
    <t>BPV12</t>
  </si>
  <si>
    <t>BPV13</t>
  </si>
  <si>
    <t>BPV14</t>
  </si>
  <si>
    <t>BPV15</t>
  </si>
  <si>
    <t>BPVS07</t>
  </si>
  <si>
    <t>BPV16</t>
  </si>
  <si>
    <t>BPV17</t>
  </si>
  <si>
    <t>BPVS02</t>
  </si>
  <si>
    <t>BPV20</t>
  </si>
  <si>
    <t>BPV22</t>
  </si>
  <si>
    <t>BPVS12</t>
  </si>
  <si>
    <t>BPV24</t>
  </si>
  <si>
    <t>BPVS13</t>
  </si>
  <si>
    <t>BPV26</t>
  </si>
  <si>
    <t>BPVS14</t>
  </si>
  <si>
    <t>BPV28</t>
  </si>
  <si>
    <t>BPV29</t>
  </si>
  <si>
    <t>BPV30</t>
  </si>
  <si>
    <t>BPV31</t>
  </si>
  <si>
    <t>BPV32</t>
  </si>
  <si>
    <t>BPV33</t>
  </si>
  <si>
    <t>BPV34</t>
  </si>
  <si>
    <t>BPV35</t>
  </si>
  <si>
    <t>BPV36</t>
  </si>
  <si>
    <t>BPV37</t>
  </si>
  <si>
    <t>BPV38</t>
  </si>
  <si>
    <t>Evaluar la calidad de cada requisito y que se expresa claramente.</t>
  </si>
  <si>
    <t>BPG06</t>
  </si>
  <si>
    <t>BPG13</t>
  </si>
  <si>
    <t>BPG17</t>
  </si>
  <si>
    <t>BPG20</t>
  </si>
  <si>
    <t>BPG24</t>
  </si>
  <si>
    <t>BPG25</t>
  </si>
  <si>
    <t>BPG29</t>
  </si>
  <si>
    <t>BPG30</t>
  </si>
  <si>
    <t>BPG36</t>
  </si>
  <si>
    <t>BPG02</t>
  </si>
  <si>
    <t>BPG21</t>
  </si>
  <si>
    <t>BPG22</t>
  </si>
  <si>
    <t>BPG31</t>
  </si>
  <si>
    <t>BPG32</t>
  </si>
  <si>
    <t>BPG14</t>
  </si>
  <si>
    <t>BPG33</t>
  </si>
  <si>
    <t>BPG15</t>
  </si>
  <si>
    <t>Medir el número y la gravedad de los defectos en los requisitos definidos.</t>
  </si>
  <si>
    <t>BPG34</t>
  </si>
  <si>
    <t>BPG09</t>
  </si>
  <si>
    <t>BPG19</t>
  </si>
  <si>
    <t>BPG23</t>
  </si>
  <si>
    <t>BPG35</t>
  </si>
  <si>
    <t>BPG38</t>
  </si>
  <si>
    <t>BPG16</t>
  </si>
  <si>
    <t>BPG12</t>
  </si>
  <si>
    <t>BPG10</t>
  </si>
  <si>
    <t>Establecer un plan de mejora de procesos para la ingeniería de requisitos.</t>
  </si>
  <si>
    <t>BPG11</t>
  </si>
  <si>
    <t>Mantener una comunicación abierta (para asegurar que la información relacionada con los requisitos se comunica de forma consistente).</t>
  </si>
  <si>
    <t>BPE29</t>
  </si>
  <si>
    <t>BPE30</t>
  </si>
  <si>
    <t>Utilizar el juicio de expertos para analizar la información.</t>
  </si>
  <si>
    <t>BPO15,BPO19,BPO26</t>
  </si>
  <si>
    <t>BPO46,BPO57</t>
  </si>
  <si>
    <t>Identificar la razón para desarrollar un sistema (El propósito del sistema es el requisito del cliente de nivel más alto que identifica una o más necesidades de negocio).</t>
  </si>
  <si>
    <t xml:space="preserve">Identificar los eventos del sistema y las respuestas (interfaces externas y sistemas de habilitación). </t>
  </si>
  <si>
    <t xml:space="preserve">BPO20,BPO21,BPO22,BPO49 </t>
  </si>
  <si>
    <t xml:space="preserve">Reutilizar los requisitos existentes para solicitudes similares (la reutilización incluye glosarios, modelos de datos y definiciones, perfiles de partes interesadas, descripciones de clase de usuario y personas). </t>
  </si>
  <si>
    <t>BPO01, BPO02</t>
  </si>
  <si>
    <t>BPO06,BPO08</t>
  </si>
  <si>
    <t>BPO12,BPO14</t>
  </si>
  <si>
    <t>BPO35,BPO37</t>
  </si>
  <si>
    <t>BPO47,BPO50,BPO51,BPO52,BPO53,BPO54,BPO55</t>
  </si>
  <si>
    <t>BPO61,BPO63</t>
  </si>
  <si>
    <t>BPO36,BPO38</t>
  </si>
  <si>
    <t>Establecer y mantener acuerdos con los stakeholdres (negociación y resolución de conflictos).</t>
  </si>
  <si>
    <t>Clasificar los requisitos utilizando un enfoque multimendional.</t>
  </si>
  <si>
    <t>BPO39,BPO40</t>
  </si>
  <si>
    <t>BPO31,BPO33</t>
  </si>
  <si>
    <t>BPAS09</t>
  </si>
  <si>
    <t>Minería de aplicaciones legadas para requisitos y reglas de negocio para nuevos proyectos.</t>
  </si>
  <si>
    <t>Justificar los requisitos (porque un requisito es necesario).</t>
  </si>
  <si>
    <t>Desarrollo iterativo e incremental de estructuras cada vez más complejas. </t>
  </si>
  <si>
    <t>Desarrollar la arquitectura del sistema basado en los requisitos funcionales.</t>
  </si>
  <si>
    <t>Asignar requisitos tanto a los componentes del sistema como a los ciclos de desarrollo.</t>
  </si>
  <si>
    <t>Frecuencia</t>
  </si>
  <si>
    <t>Reutilizar requisitos (origenes del requisito y proyectos ya finalizados).</t>
  </si>
  <si>
    <t>Especificar los requisitos no funcionales (espectativas de calidad del usuario) restricciones de diseño e implementacion.</t>
  </si>
  <si>
    <t>Capturar los productos de trabajo generados (decisiones claves, justificación de decisión de apoyo y suposiciones, y las lecciones aprendidas).</t>
  </si>
  <si>
    <t>Escribir declaraciones coherentes(especificación) que permitan la evaluación rigorosa de los requisitos.</t>
  </si>
  <si>
    <t>BPE27,BPE28</t>
  </si>
  <si>
    <t>Probar  los requisitos, por medio de un plan y método para la verificación de requisitos (pruebas de aceptación).</t>
  </si>
  <si>
    <t>BPV18,BPV19,BPV25</t>
  </si>
  <si>
    <t>Utilización de prototipos para validar la interpretacion de los requisitos de software (las características clave de las nuevas aplicaciones) y para obtener nuevos requisitos. </t>
  </si>
  <si>
    <t>Inspeccionar  los requisitos utilizando un proceso definido,  validando las actividades básicas (documentación, obtención y negociación).</t>
  </si>
  <si>
    <t xml:space="preserve">Dos personas deben revisar los requisitos usando las prácticas identificadas. </t>
  </si>
  <si>
    <t>Utilización de expertos en seguridad para el análisis de seguridad y la prevención de vulnerabilidades.</t>
  </si>
  <si>
    <t>Todos los requisitos deben ser únicos (No redundantes a otros requisitos) y necesarios para cumplir con las funciones requeridas, rendimiento o comportamientos.</t>
  </si>
  <si>
    <t>Los requisitos deben ser factibles (técnico y posible).</t>
  </si>
  <si>
    <t>Establecer medidas de desempeño (caracteristicas a cumplir ) y monitorear las mas en la implementacion (Metricas de desempeño técnico).</t>
  </si>
  <si>
    <t>BPV21,BPV23,BPV27</t>
  </si>
  <si>
    <t>BPG37</t>
  </si>
  <si>
    <t>BPGS01</t>
  </si>
  <si>
    <t>BPGS02</t>
  </si>
  <si>
    <t>BPGS03</t>
  </si>
  <si>
    <t>BPGS04</t>
  </si>
  <si>
    <t>BPGS05</t>
  </si>
  <si>
    <t>BPGS06</t>
  </si>
  <si>
    <t>BPGS08</t>
  </si>
  <si>
    <t>BPGS09</t>
  </si>
  <si>
    <t>BPGS13</t>
  </si>
  <si>
    <t>BPGS10</t>
  </si>
  <si>
    <t>BPGS11</t>
  </si>
  <si>
    <t>BPGS12</t>
  </si>
  <si>
    <t>BPGS14</t>
  </si>
  <si>
    <t>BPG26,BPG27,BPG28</t>
  </si>
  <si>
    <t>BPGS07</t>
  </si>
  <si>
    <t>Segmentación multirelease de cambios de requisitos. </t>
  </si>
  <si>
    <t>Utilizar una herramienta de gestión de requisitos.</t>
  </si>
  <si>
    <t>Administracion de artefactos (priorización de requisitos, registro de requisitos, gestion del cambio  y la configuración, trazabilidad de los requisitos).</t>
  </si>
  <si>
    <t>Comunicar de manera efectiva y utilizar modelos de comunicación.</t>
  </si>
  <si>
    <t>Identificar, verificar e involucrar a las partes interesadas (stakeholders) y administrar los diferentes puntos de vista.</t>
  </si>
  <si>
    <t>Utilizar técnicas para obtención de requisitos ( Entrevistas, cuestionarios, observación, historia de usuarios, casos de uso, escenarios, prototipos, talleres de facilitación, análisis de documentos, análisis de tormentas de ideas y examinar informes de problemas).</t>
  </si>
  <si>
    <t>Utilizar técnicas para obtención de requisitos (Entrevistas, cuestionarios, observación, historia de usuarios, casos de uso, escenarios, prototipos, talleres de facilitación, análisis de documentos, análisis de tormentas de ideas y examinar informes de problemas).</t>
  </si>
  <si>
    <t>Establecer y mantener un glosario del proyecto.</t>
  </si>
  <si>
    <t>Identificar y evaluar todas las fuentes potenciales de requisitos (politicas de negocio, estandares, lecciones aprendidas, archivos de proyectos anteriores, requisitos del entorno del negocio, componentes de productos heredados y estatutos reguladores).</t>
  </si>
  <si>
    <t>Definir las expectativas de las partes interesadas (necesidades, metas y objetivos).</t>
  </si>
  <si>
    <t>Disponer del conocimiento sobre el dominio de la aplicación.</t>
  </si>
  <si>
    <t>Identificar y evaluar todas las fuentes potenciales de requisitos (politicas de negocio, procedimientos, estandares, lecciones aprendidas, archivos de proyectos anteriores, requisitos del entorno del negocio, componentes de productos heredados y estatutos reguladores).</t>
  </si>
  <si>
    <t>Desarrollar modelado conceptual (contexto).</t>
  </si>
  <si>
    <t xml:space="preserve">Analizar los riesgos y viabilidad de los requisitos.  </t>
  </si>
  <si>
    <t>Priorizar los requisitos de software.</t>
  </si>
  <si>
    <t>Definir los requisitos teniendo en cuenta la perspectiva del usuario.</t>
  </si>
  <si>
    <t>Documentar los requisitos de forma correcta  (completos, consistentes,dentro del alcance del proyecto, testeables) en un lenguaje natural (descripción no técnica) y al mismo tiempo en lenguaje de requisitos formal utilizando reglas de especificación de requisitos(Eliminar todos los pronombres de la especificación de requisitos, sustituyéndolos por los sujetos).</t>
  </si>
  <si>
    <t>BPE03, BPE05</t>
  </si>
  <si>
    <t>BPE13, BPE14</t>
  </si>
  <si>
    <t>Especificar todos los requisitos (describir toda la funcionalidad de un sistema, todas las situaciones del mundo real que un sistema encontrará y sus respuestas a todas las entradas válidas e inválidas).</t>
  </si>
  <si>
    <t>Escribir especificación de requisitos no ambigua (cada requisito debe ser comprensible por sí solo).</t>
  </si>
  <si>
    <t>Definir y documentar los requisitos teniendo en cuenta la perspectiva del usuario.</t>
  </si>
  <si>
    <t>Establecer para cada requisito criterios de validación  y aceptación de las partes interesadas.</t>
  </si>
  <si>
    <t>Analizar y validar los requisitos (trazabilidad, supuestos validos, esenciales y consistentes con el diseño).</t>
  </si>
  <si>
    <t>Factorización del análisis de riesgos de los principales problemas que pueden ocurrir.</t>
  </si>
  <si>
    <t>Llevar el seguimiento de la vida de un requisito, utilizando la técnica de matriz de trazabilidad de requisitos.</t>
  </si>
  <si>
    <t xml:space="preserve">Gestionar de forma efectiva y eficiente la gestión de cambios  de los requisitos (introducción,cambios y eliminación), utilizando un plan y herramientas de configuración y control de cambios. </t>
  </si>
  <si>
    <t>Factorización a tiempo para una serie completa de actividades de control de calidad.</t>
  </si>
  <si>
    <t xml:space="preserve">Gestionar de forma efectiva y eficiente el control de cambios  de los requisitos (introducción,cambios y eliminación), utilizando un plan y herramientas de configuración y control de cambios. </t>
  </si>
  <si>
    <t>Establecer la línea base de los requisitos para asegurar que cualquier modificación en los requisitos que cambien la linea base se trate como cambios de alcance.</t>
  </si>
  <si>
    <t>Supervisar y dar seguimiento al estado de los requisitos de software (especificado, verificado, analizado,entre otros) mediante un proceso definido.</t>
  </si>
  <si>
    <t xml:space="preserve">Formar a los analistas de requisitos para asegurar que tienen el conocimiento, entre otros aspectos, de cómo escribir y gestionar buenos requisitos. </t>
  </si>
  <si>
    <t>Top</t>
  </si>
  <si>
    <t>BPA24, BPA28</t>
  </si>
  <si>
    <t xml:space="preserve">Top </t>
  </si>
  <si>
    <t>Construcción de modelos técnicos (diagramas de casos de uso, modelos de flujo de datos, modelos de estado, modelos basados en objetivos, interacciones de usuarios, modelos de objetos, modelos de datos, entidad relación, transicion de estado, entre otros), simulaciones y prototipos.</t>
  </si>
  <si>
    <t>Validar la documentación de los requisitos funcionales y técnicos en su contenido, documentación y acuerdos.</t>
  </si>
  <si>
    <t>Adoptar plantillas de documentos de requisitos (visión y alcance, casos de uso, especificación de requisitos - SRS).</t>
  </si>
  <si>
    <t>Utilizar acuerdos bilaterales (aceptación de los requisitos).</t>
  </si>
  <si>
    <t>Código síntesis</t>
  </si>
  <si>
    <t xml:space="preserve">Crear artefactos (documentar la visión y arquitectura del negocio, reglas del negocio, requisitos funcionales y no funcionales, casos de uso y objetos del negocio, atributos de calidad). </t>
  </si>
  <si>
    <t>Buenas prácticas de análisis</t>
  </si>
  <si>
    <t>Buenas prácticas de obtención</t>
  </si>
  <si>
    <t>Buenas prácticas de especificación</t>
  </si>
  <si>
    <t>Buenas prácticas de validación</t>
  </si>
  <si>
    <t>Buenas prácticas de gestión</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</si>
</sst>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sz val="11"/>
      <color theme="0"/>
      <name val="Calibri"/>
      <family val="2"/>
      <scheme val="minor"/>
    </font>
    <font>
      <sz val="11"/>
      <color theme="0"/>
      <name val="Times New Roman"/>
      <family val="1"/>
    </font>
    <font>
      <sz val="11"/>
      <color theme="1"/>
      <name val="Times New Roman"/>
      <family val="1"/>
    </font>
  </fonts>
  <fills count="4">
    <fill>
      <patternFill patternType="none"/>
    </fill>
    <fill>
      <patternFill patternType="gray125"/>
    </fill>
    <fill>
      <patternFill patternType="solid">
        <fgColor theme="4" tint="0.39997558519241921"/>
        <bgColor indexed="64"/>
      </patternFill>
    </fill>
    <fill>
      <patternFill patternType="solid">
        <fgColor theme="9"/>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1" fillId="3" borderId="0" applyNumberFormat="0" applyBorder="0" applyAlignment="0" applyProtection="0"/>
  </cellStyleXfs>
  <cellXfs count="42">
    <xf numFmtId="0" fontId="0" fillId="0" borderId="0" xfId="0"/>
    <xf numFmtId="0" fontId="0" fillId="0" borderId="1" xfId="0" applyBorder="1"/>
    <xf numFmtId="0" fontId="0" fillId="0" borderId="1" xfId="0" applyBorder="1" applyAlignment="1">
      <alignment horizontal="center"/>
    </xf>
    <xf numFmtId="0" fontId="0" fillId="0" borderId="0" xfId="0" applyAlignment="1">
      <alignment horizontal="center"/>
    </xf>
    <xf numFmtId="0" fontId="0" fillId="0" borderId="0" xfId="0" applyFont="1"/>
    <xf numFmtId="0" fontId="0" fillId="0" borderId="1" xfId="0" applyFill="1" applyBorder="1" applyAlignment="1">
      <alignment horizontal="center"/>
    </xf>
    <xf numFmtId="0" fontId="0" fillId="0" borderId="1" xfId="0" applyFont="1" applyBorder="1" applyAlignment="1">
      <alignment horizontal="center"/>
    </xf>
    <xf numFmtId="0" fontId="0" fillId="0" borderId="2" xfId="0" applyFont="1" applyBorder="1"/>
    <xf numFmtId="0" fontId="0" fillId="0" borderId="2" xfId="0" applyFont="1" applyBorder="1" applyAlignment="1">
      <alignment wrapText="1"/>
    </xf>
    <xf numFmtId="0" fontId="0" fillId="0" borderId="0" xfId="0" applyFont="1" applyFill="1" applyBorder="1"/>
    <xf numFmtId="0" fontId="0" fillId="0" borderId="1" xfId="0" applyBorder="1" applyAlignment="1">
      <alignment wrapText="1"/>
    </xf>
    <xf numFmtId="0" fontId="0" fillId="0" borderId="1" xfId="0" applyFont="1" applyBorder="1" applyAlignment="1">
      <alignment wrapText="1"/>
    </xf>
    <xf numFmtId="0" fontId="0" fillId="0" borderId="1" xfId="0" applyFont="1" applyBorder="1"/>
    <xf numFmtId="0" fontId="0" fillId="0" borderId="0" xfId="0" applyBorder="1" applyAlignment="1">
      <alignment horizontal="center"/>
    </xf>
    <xf numFmtId="0" fontId="1" fillId="3" borderId="1" xfId="1" applyBorder="1" applyAlignment="1">
      <alignment horizontal="center"/>
    </xf>
    <xf numFmtId="0" fontId="1" fillId="3" borderId="1" xfId="1" applyBorder="1" applyAlignment="1">
      <alignment horizontal="center" wrapText="1"/>
    </xf>
    <xf numFmtId="0" fontId="1" fillId="3" borderId="0" xfId="1"/>
    <xf numFmtId="0" fontId="0" fillId="0" borderId="2" xfId="0" applyBorder="1"/>
    <xf numFmtId="0" fontId="0" fillId="0" borderId="0" xfId="0" applyFont="1" applyAlignment="1">
      <alignment horizontal="left"/>
    </xf>
    <xf numFmtId="0" fontId="0" fillId="0" borderId="0" xfId="0" applyFont="1" applyAlignment="1">
      <alignment horizontal="center"/>
    </xf>
    <xf numFmtId="0" fontId="0" fillId="0" borderId="0" xfId="0" applyBorder="1" applyAlignment="1">
      <alignment horizontal="left"/>
    </xf>
    <xf numFmtId="0" fontId="0" fillId="0" borderId="1" xfId="0" applyBorder="1" applyAlignment="1"/>
    <xf numFmtId="0" fontId="3" fillId="0" borderId="1" xfId="0" applyFont="1" applyBorder="1"/>
    <xf numFmtId="0" fontId="3" fillId="0" borderId="1" xfId="0" applyFont="1" applyBorder="1" applyAlignment="1">
      <alignment horizontal="center"/>
    </xf>
    <xf numFmtId="0" fontId="3" fillId="0" borderId="1" xfId="0" applyFont="1" applyFill="1" applyBorder="1" applyAlignment="1">
      <alignment horizontal="center"/>
    </xf>
    <xf numFmtId="0" fontId="3" fillId="0" borderId="1" xfId="0" applyFont="1" applyBorder="1" applyAlignment="1">
      <alignment wrapText="1"/>
    </xf>
    <xf numFmtId="0" fontId="3" fillId="0" borderId="1" xfId="0" applyFont="1" applyFill="1" applyBorder="1" applyAlignment="1">
      <alignment wrapText="1"/>
    </xf>
    <xf numFmtId="0" fontId="0" fillId="0" borderId="0" xfId="0" applyFill="1" applyBorder="1" applyAlignment="1">
      <alignment horizontal="center"/>
    </xf>
    <xf numFmtId="0" fontId="0" fillId="0" borderId="1" xfId="0" applyBorder="1" applyAlignment="1">
      <alignment horizontal="center" wrapText="1"/>
    </xf>
    <xf numFmtId="0" fontId="0" fillId="0" borderId="2" xfId="0" applyBorder="1" applyAlignment="1">
      <alignment wrapText="1"/>
    </xf>
    <xf numFmtId="0" fontId="1" fillId="3" borderId="1" xfId="1" applyBorder="1"/>
    <xf numFmtId="0" fontId="0" fillId="0" borderId="1" xfId="0" applyFont="1" applyBorder="1" applyAlignment="1">
      <alignment horizontal="left" wrapText="1"/>
    </xf>
    <xf numFmtId="0" fontId="2" fillId="3" borderId="1" xfId="1" applyFont="1" applyBorder="1" applyAlignment="1">
      <alignment horizontal="center"/>
    </xf>
    <xf numFmtId="0" fontId="2" fillId="3" borderId="1" xfId="1" applyFont="1" applyBorder="1" applyAlignment="1">
      <alignment horizontal="center" wrapText="1"/>
    </xf>
    <xf numFmtId="0" fontId="2" fillId="3" borderId="0" xfId="1" applyFont="1"/>
    <xf numFmtId="0" fontId="3" fillId="0" borderId="1" xfId="0" applyFont="1" applyBorder="1" applyAlignment="1">
      <alignment horizontal="center" wrapText="1"/>
    </xf>
    <xf numFmtId="0" fontId="3" fillId="0" borderId="2" xfId="0" applyFont="1" applyBorder="1" applyAlignment="1">
      <alignment wrapText="1"/>
    </xf>
    <xf numFmtId="0" fontId="3" fillId="0" borderId="2" xfId="0" applyFont="1" applyBorder="1"/>
    <xf numFmtId="0" fontId="3" fillId="0" borderId="0" xfId="0" applyFont="1" applyAlignment="1">
      <alignment horizontal="center"/>
    </xf>
    <xf numFmtId="0" fontId="0" fillId="0" borderId="2" xfId="0" applyFont="1" applyFill="1" applyBorder="1" applyAlignment="1">
      <alignment wrapText="1"/>
    </xf>
    <xf numFmtId="0" fontId="0" fillId="2" borderId="1" xfId="0" applyFill="1" applyBorder="1" applyAlignment="1">
      <alignment horizontal="center"/>
    </xf>
    <xf numFmtId="0" fontId="3" fillId="2" borderId="1" xfId="0" applyFont="1" applyFill="1" applyBorder="1" applyAlignment="1">
      <alignment horizontal="center"/>
    </xf>
  </cellXfs>
  <cellStyles count="2">
    <cellStyle name="Énfasis6" xfId="1" builtinId="49"/>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80"/>
  <sheetViews>
    <sheetView zoomScaleNormal="100" workbookViewId="0">
      <pane ySplit="1" topLeftCell="A2" activePane="bottomLeft" state="frozen"/>
      <selection pane="bottomLeft" activeCell="C11" sqref="A11:XFD12"/>
    </sheetView>
  </sheetViews>
  <sheetFormatPr baseColWidth="10" defaultColWidth="11.42578125" defaultRowHeight="15" x14ac:dyDescent="0.25"/>
  <cols>
    <col min="1" max="1" width="3" customWidth="1"/>
    <col min="2" max="2" width="18" customWidth="1"/>
    <col min="3" max="3" width="72.5703125" customWidth="1"/>
    <col min="4" max="4" width="19.5703125" style="3" customWidth="1"/>
    <col min="5" max="5" width="19" style="3" customWidth="1"/>
    <col min="6" max="6" width="13.85546875" customWidth="1"/>
    <col min="7" max="7" width="19.85546875" style="3" customWidth="1"/>
    <col min="8" max="8" width="14.85546875" style="3" customWidth="1"/>
    <col min="9" max="9" width="12.7109375" style="3" customWidth="1"/>
    <col min="10" max="10" width="17.5703125" style="3" customWidth="1"/>
    <col min="11" max="11" width="16.85546875" style="3" customWidth="1"/>
    <col min="12" max="12" width="20.28515625" style="2" customWidth="1"/>
    <col min="13" max="13" width="11.28515625" style="3" customWidth="1"/>
    <col min="14" max="14" width="14.85546875" style="3" customWidth="1"/>
    <col min="15" max="15" width="11.85546875" bestFit="1" customWidth="1"/>
  </cols>
  <sheetData>
    <row r="1" spans="2:15" x14ac:dyDescent="0.25">
      <c r="B1" s="14" t="s">
        <v>335</v>
      </c>
      <c r="C1" s="14" t="s">
        <v>338</v>
      </c>
      <c r="D1" s="14" t="s">
        <v>21</v>
      </c>
      <c r="E1" s="15" t="s">
        <v>27</v>
      </c>
      <c r="F1" s="14" t="s">
        <v>33</v>
      </c>
      <c r="G1" s="14" t="s">
        <v>38</v>
      </c>
      <c r="H1" s="14" t="s">
        <v>79</v>
      </c>
      <c r="I1" s="14" t="s">
        <v>56</v>
      </c>
      <c r="J1" s="15" t="s">
        <v>59</v>
      </c>
      <c r="K1" s="14" t="s">
        <v>61</v>
      </c>
      <c r="L1" s="14" t="s">
        <v>68</v>
      </c>
      <c r="M1" s="15" t="s">
        <v>73</v>
      </c>
      <c r="N1" s="14" t="s">
        <v>77</v>
      </c>
      <c r="O1" s="30" t="s">
        <v>264</v>
      </c>
    </row>
    <row r="2" spans="2:15" x14ac:dyDescent="0.25">
      <c r="B2" s="5" t="s">
        <v>34</v>
      </c>
      <c r="C2" s="12" t="s">
        <v>0</v>
      </c>
      <c r="D2" s="2"/>
      <c r="E2" s="2"/>
      <c r="F2" s="2" t="s">
        <v>2</v>
      </c>
      <c r="G2" s="2" t="s">
        <v>41</v>
      </c>
      <c r="H2" s="2" t="s">
        <v>53</v>
      </c>
      <c r="I2" s="2"/>
      <c r="J2" s="2" t="s">
        <v>60</v>
      </c>
      <c r="K2" s="2"/>
      <c r="L2" s="2" t="s">
        <v>69</v>
      </c>
      <c r="M2" s="2" t="s">
        <v>75</v>
      </c>
      <c r="N2" s="2"/>
      <c r="O2" s="1">
        <f t="shared" ref="O2:O17" si="0">COUNTA(D2:N2)</f>
        <v>6</v>
      </c>
    </row>
    <row r="3" spans="2:15" ht="30" x14ac:dyDescent="0.25">
      <c r="B3" s="2" t="s">
        <v>24</v>
      </c>
      <c r="C3" s="10" t="s">
        <v>1</v>
      </c>
      <c r="D3" s="2" t="s">
        <v>23</v>
      </c>
      <c r="E3" s="2" t="s">
        <v>32</v>
      </c>
      <c r="F3" s="2" t="s">
        <v>37</v>
      </c>
      <c r="G3" s="28" t="s">
        <v>241</v>
      </c>
      <c r="H3" s="2" t="s">
        <v>54</v>
      </c>
      <c r="I3" s="2" t="s">
        <v>58</v>
      </c>
      <c r="J3" s="2"/>
      <c r="K3" s="2" t="s">
        <v>64</v>
      </c>
      <c r="L3" s="2" t="s">
        <v>242</v>
      </c>
      <c r="M3" s="2"/>
      <c r="N3" s="2"/>
      <c r="O3" s="1">
        <f t="shared" si="0"/>
        <v>8</v>
      </c>
    </row>
    <row r="4" spans="2:15" ht="45" x14ac:dyDescent="0.25">
      <c r="B4" s="2" t="s">
        <v>40</v>
      </c>
      <c r="C4" s="11" t="s">
        <v>243</v>
      </c>
      <c r="D4" s="2"/>
      <c r="E4" s="2"/>
      <c r="F4" s="1"/>
      <c r="G4" s="2" t="s">
        <v>39</v>
      </c>
      <c r="H4" s="2"/>
      <c r="I4" s="2"/>
      <c r="J4" s="2"/>
      <c r="K4" s="2"/>
      <c r="M4" s="2"/>
      <c r="N4" s="2"/>
      <c r="O4" s="1">
        <f t="shared" si="0"/>
        <v>1</v>
      </c>
    </row>
    <row r="5" spans="2:15" ht="30" x14ac:dyDescent="0.25">
      <c r="B5" s="5" t="s">
        <v>43</v>
      </c>
      <c r="C5" s="11" t="s">
        <v>244</v>
      </c>
      <c r="D5" s="2"/>
      <c r="E5" s="2"/>
      <c r="F5" s="1"/>
      <c r="G5" s="28" t="s">
        <v>245</v>
      </c>
      <c r="H5" s="2"/>
      <c r="I5" s="2"/>
      <c r="J5" s="2"/>
      <c r="K5" s="2"/>
      <c r="L5" s="2" t="s">
        <v>70</v>
      </c>
      <c r="M5" s="2"/>
      <c r="N5" s="2"/>
      <c r="O5" s="1">
        <f t="shared" si="0"/>
        <v>2</v>
      </c>
    </row>
    <row r="6" spans="2:15" ht="45" x14ac:dyDescent="0.25">
      <c r="B6" s="2" t="s">
        <v>72</v>
      </c>
      <c r="C6" s="10" t="s">
        <v>246</v>
      </c>
      <c r="D6" s="2"/>
      <c r="E6" s="2"/>
      <c r="F6" s="2"/>
      <c r="G6" s="2"/>
      <c r="H6" s="2"/>
      <c r="I6" s="2"/>
      <c r="J6" s="2"/>
      <c r="K6" s="2"/>
      <c r="L6" s="2" t="s">
        <v>71</v>
      </c>
      <c r="M6" s="2"/>
      <c r="N6" s="2"/>
      <c r="O6" s="1">
        <f t="shared" si="0"/>
        <v>1</v>
      </c>
    </row>
    <row r="7" spans="2:15" ht="60" x14ac:dyDescent="0.25">
      <c r="B7" s="5" t="s">
        <v>22</v>
      </c>
      <c r="C7" s="8" t="s">
        <v>302</v>
      </c>
      <c r="D7" s="2" t="s">
        <v>247</v>
      </c>
      <c r="E7" s="2" t="s">
        <v>248</v>
      </c>
      <c r="F7" s="1" t="s">
        <v>249</v>
      </c>
      <c r="G7" s="2" t="s">
        <v>42</v>
      </c>
      <c r="H7" s="2"/>
      <c r="I7" s="2"/>
      <c r="J7" s="2" t="s">
        <v>250</v>
      </c>
      <c r="K7" s="2" t="s">
        <v>67</v>
      </c>
      <c r="L7" s="28" t="s">
        <v>251</v>
      </c>
      <c r="M7" s="2" t="s">
        <v>74</v>
      </c>
      <c r="N7" s="2" t="s">
        <v>252</v>
      </c>
      <c r="O7" s="1">
        <f t="shared" si="0"/>
        <v>9</v>
      </c>
    </row>
    <row r="8" spans="2:15" x14ac:dyDescent="0.25">
      <c r="B8" s="5" t="s">
        <v>36</v>
      </c>
      <c r="C8" s="7" t="s">
        <v>303</v>
      </c>
      <c r="D8" s="2"/>
      <c r="E8" s="2"/>
      <c r="F8" s="1" t="s">
        <v>35</v>
      </c>
      <c r="G8" s="2" t="s">
        <v>51</v>
      </c>
      <c r="H8" s="2"/>
      <c r="I8" s="2"/>
      <c r="J8" s="2"/>
      <c r="K8" s="2"/>
      <c r="M8" s="2"/>
      <c r="N8" s="2"/>
      <c r="O8" s="1">
        <f t="shared" si="0"/>
        <v>2</v>
      </c>
    </row>
    <row r="9" spans="2:15" ht="60" x14ac:dyDescent="0.25">
      <c r="B9" s="5" t="s">
        <v>63</v>
      </c>
      <c r="C9" s="8" t="s">
        <v>304</v>
      </c>
      <c r="D9" s="2"/>
      <c r="E9" s="2"/>
      <c r="F9" s="1"/>
      <c r="G9" s="2"/>
      <c r="H9" s="2"/>
      <c r="I9" s="2"/>
      <c r="J9" s="2"/>
      <c r="K9" s="2" t="s">
        <v>62</v>
      </c>
      <c r="M9" s="2" t="s">
        <v>76</v>
      </c>
      <c r="N9" s="2" t="s">
        <v>78</v>
      </c>
      <c r="O9" s="1">
        <f t="shared" si="0"/>
        <v>3</v>
      </c>
    </row>
    <row r="10" spans="2:15" ht="30" x14ac:dyDescent="0.25">
      <c r="B10" s="2" t="s">
        <v>45</v>
      </c>
      <c r="C10" s="8" t="s">
        <v>46</v>
      </c>
      <c r="D10" s="2"/>
      <c r="E10" s="2"/>
      <c r="F10" s="1"/>
      <c r="G10" s="2" t="s">
        <v>44</v>
      </c>
      <c r="H10" s="2"/>
      <c r="I10" s="2"/>
      <c r="J10" s="2"/>
      <c r="K10" s="2"/>
      <c r="M10" s="2"/>
      <c r="N10" s="2"/>
      <c r="O10" s="1">
        <f t="shared" si="0"/>
        <v>1</v>
      </c>
    </row>
    <row r="11" spans="2:15" x14ac:dyDescent="0.25">
      <c r="B11" s="2" t="s">
        <v>47</v>
      </c>
      <c r="C11" s="7" t="s">
        <v>48</v>
      </c>
      <c r="D11" s="2"/>
      <c r="E11" s="2"/>
      <c r="F11" s="1"/>
      <c r="G11" s="2" t="s">
        <v>3</v>
      </c>
      <c r="H11" s="2"/>
      <c r="I11" s="2"/>
      <c r="J11" s="2"/>
      <c r="K11" s="2"/>
      <c r="M11" s="2"/>
      <c r="N11" s="2"/>
      <c r="O11" s="1">
        <f t="shared" si="0"/>
        <v>1</v>
      </c>
    </row>
    <row r="12" spans="2:15" x14ac:dyDescent="0.25">
      <c r="B12" s="2" t="s">
        <v>50</v>
      </c>
      <c r="C12" s="17" t="s">
        <v>255</v>
      </c>
      <c r="D12" s="2"/>
      <c r="E12" s="2"/>
      <c r="F12" s="2"/>
      <c r="G12" s="2" t="s">
        <v>49</v>
      </c>
      <c r="H12" s="2"/>
      <c r="I12" s="2"/>
      <c r="J12" s="2"/>
      <c r="K12" s="2"/>
      <c r="M12" s="2"/>
      <c r="N12" s="2"/>
      <c r="O12" s="1">
        <f t="shared" si="0"/>
        <v>1</v>
      </c>
    </row>
    <row r="13" spans="2:15" ht="30" x14ac:dyDescent="0.25">
      <c r="B13" s="2" t="s">
        <v>31</v>
      </c>
      <c r="C13" s="8" t="s">
        <v>254</v>
      </c>
      <c r="D13" s="2"/>
      <c r="E13" s="2" t="s">
        <v>30</v>
      </c>
      <c r="F13" s="1"/>
      <c r="G13" s="2"/>
      <c r="H13" s="2" t="s">
        <v>55</v>
      </c>
      <c r="I13" s="2"/>
      <c r="J13" s="2" t="s">
        <v>253</v>
      </c>
      <c r="K13" s="2"/>
      <c r="M13" s="2"/>
      <c r="N13" s="2"/>
      <c r="O13" s="1">
        <f t="shared" si="0"/>
        <v>3</v>
      </c>
    </row>
    <row r="14" spans="2:15" x14ac:dyDescent="0.25">
      <c r="B14" s="2" t="s">
        <v>26</v>
      </c>
      <c r="C14" s="7" t="s">
        <v>255</v>
      </c>
      <c r="D14" s="2" t="s">
        <v>25</v>
      </c>
      <c r="E14" s="2"/>
      <c r="F14" s="1"/>
      <c r="G14" s="2"/>
      <c r="H14" s="2"/>
      <c r="I14" s="2"/>
      <c r="J14" s="2"/>
      <c r="K14" s="2"/>
      <c r="M14" s="2"/>
      <c r="N14" s="2"/>
      <c r="O14" s="1">
        <f t="shared" si="0"/>
        <v>1</v>
      </c>
    </row>
    <row r="15" spans="2:15" x14ac:dyDescent="0.25">
      <c r="B15" s="2" t="s">
        <v>29</v>
      </c>
      <c r="C15" s="7" t="s">
        <v>299</v>
      </c>
      <c r="D15" s="2"/>
      <c r="E15" s="2" t="s">
        <v>28</v>
      </c>
      <c r="F15" s="1"/>
      <c r="G15" s="2"/>
      <c r="H15" s="2"/>
      <c r="I15" s="2"/>
      <c r="J15" s="2"/>
      <c r="K15" s="2" t="s">
        <v>256</v>
      </c>
      <c r="M15" s="2"/>
      <c r="N15" s="2"/>
      <c r="O15" s="1">
        <f t="shared" si="0"/>
        <v>2</v>
      </c>
    </row>
    <row r="16" spans="2:15" ht="30" x14ac:dyDescent="0.25">
      <c r="B16" s="2" t="s">
        <v>57</v>
      </c>
      <c r="C16" s="8" t="s">
        <v>305</v>
      </c>
      <c r="D16" s="2"/>
      <c r="E16" s="2"/>
      <c r="F16" s="1"/>
      <c r="G16" s="2"/>
      <c r="H16" s="2"/>
      <c r="I16" s="2" t="s">
        <v>257</v>
      </c>
      <c r="J16" s="2"/>
      <c r="K16" s="2"/>
      <c r="M16" s="2"/>
      <c r="N16" s="2"/>
      <c r="O16" s="1">
        <f t="shared" si="0"/>
        <v>1</v>
      </c>
    </row>
    <row r="17" spans="2:15" x14ac:dyDescent="0.25">
      <c r="B17" s="2" t="s">
        <v>66</v>
      </c>
      <c r="C17" s="8" t="s">
        <v>306</v>
      </c>
      <c r="D17" s="2"/>
      <c r="E17" s="2"/>
      <c r="F17" s="1"/>
      <c r="G17" s="2"/>
      <c r="H17" s="2"/>
      <c r="I17" s="2"/>
      <c r="J17" s="2"/>
      <c r="K17" s="2" t="s">
        <v>65</v>
      </c>
      <c r="M17" s="2"/>
      <c r="N17" s="2"/>
      <c r="O17" s="1">
        <f t="shared" si="0"/>
        <v>1</v>
      </c>
    </row>
    <row r="18" spans="2:15" x14ac:dyDescent="0.25">
      <c r="L18" s="13"/>
    </row>
    <row r="19" spans="2:15" x14ac:dyDescent="0.25">
      <c r="L19" s="13"/>
    </row>
    <row r="20" spans="2:15" x14ac:dyDescent="0.25">
      <c r="L20" s="13"/>
    </row>
    <row r="21" spans="2:15" x14ac:dyDescent="0.25">
      <c r="L21" s="13"/>
    </row>
    <row r="22" spans="2:15" x14ac:dyDescent="0.25">
      <c r="B22" s="40" t="s">
        <v>330</v>
      </c>
      <c r="C22" s="40"/>
      <c r="L22" s="13"/>
    </row>
    <row r="23" spans="2:15" ht="60" x14ac:dyDescent="0.25">
      <c r="B23" s="2" t="s">
        <v>22</v>
      </c>
      <c r="C23" s="10" t="s">
        <v>301</v>
      </c>
      <c r="L23" s="13"/>
    </row>
    <row r="24" spans="2:15" ht="30" x14ac:dyDescent="0.25">
      <c r="B24" s="5" t="s">
        <v>24</v>
      </c>
      <c r="C24" s="11" t="s">
        <v>300</v>
      </c>
      <c r="L24" s="13"/>
    </row>
    <row r="25" spans="2:15" x14ac:dyDescent="0.25">
      <c r="B25" s="2" t="s">
        <v>34</v>
      </c>
      <c r="C25" s="10" t="s">
        <v>0</v>
      </c>
      <c r="L25" s="13"/>
    </row>
    <row r="26" spans="2:15" ht="60" x14ac:dyDescent="0.25">
      <c r="B26" s="2" t="s">
        <v>63</v>
      </c>
      <c r="C26" s="11" t="s">
        <v>307</v>
      </c>
      <c r="L26" s="13"/>
    </row>
    <row r="27" spans="2:15" ht="30" x14ac:dyDescent="0.25">
      <c r="B27" s="5" t="s">
        <v>31</v>
      </c>
      <c r="C27" s="11" t="s">
        <v>254</v>
      </c>
      <c r="L27" s="20"/>
    </row>
    <row r="28" spans="2:15" x14ac:dyDescent="0.25">
      <c r="B28" s="5" t="s">
        <v>29</v>
      </c>
      <c r="C28" s="12" t="s">
        <v>299</v>
      </c>
      <c r="L28" s="13"/>
    </row>
    <row r="29" spans="2:15" x14ac:dyDescent="0.25">
      <c r="L29" s="13"/>
    </row>
    <row r="30" spans="2:15" x14ac:dyDescent="0.25">
      <c r="L30" s="13"/>
    </row>
    <row r="31" spans="2:15" x14ac:dyDescent="0.25">
      <c r="L31" s="13"/>
    </row>
    <row r="32" spans="2:15" x14ac:dyDescent="0.25">
      <c r="L32" s="13"/>
    </row>
    <row r="33" spans="12:12" x14ac:dyDescent="0.25">
      <c r="L33" s="13"/>
    </row>
    <row r="34" spans="12:12" x14ac:dyDescent="0.25">
      <c r="L34" s="13"/>
    </row>
    <row r="35" spans="12:12" x14ac:dyDescent="0.25">
      <c r="L35" s="13"/>
    </row>
    <row r="36" spans="12:12" x14ac:dyDescent="0.25">
      <c r="L36" s="13"/>
    </row>
    <row r="37" spans="12:12" x14ac:dyDescent="0.25">
      <c r="L37" s="13"/>
    </row>
    <row r="38" spans="12:12" x14ac:dyDescent="0.25">
      <c r="L38" s="13"/>
    </row>
    <row r="39" spans="12:12" x14ac:dyDescent="0.25">
      <c r="L39" s="13"/>
    </row>
    <row r="40" spans="12:12" x14ac:dyDescent="0.25">
      <c r="L40" s="13"/>
    </row>
    <row r="41" spans="12:12" x14ac:dyDescent="0.25">
      <c r="L41" s="13"/>
    </row>
    <row r="42" spans="12:12" x14ac:dyDescent="0.25">
      <c r="L42" s="13"/>
    </row>
    <row r="43" spans="12:12" x14ac:dyDescent="0.25">
      <c r="L43" s="13"/>
    </row>
    <row r="44" spans="12:12" x14ac:dyDescent="0.25">
      <c r="L44" s="13"/>
    </row>
    <row r="45" spans="12:12" x14ac:dyDescent="0.25">
      <c r="L45" s="13"/>
    </row>
    <row r="46" spans="12:12" x14ac:dyDescent="0.25">
      <c r="L46" s="13"/>
    </row>
    <row r="47" spans="12:12" x14ac:dyDescent="0.25">
      <c r="L47" s="13"/>
    </row>
    <row r="48" spans="12:12" x14ac:dyDescent="0.25">
      <c r="L48" s="13"/>
    </row>
    <row r="49" spans="12:12" x14ac:dyDescent="0.25">
      <c r="L49" s="13"/>
    </row>
    <row r="50" spans="12:12" x14ac:dyDescent="0.25">
      <c r="L50" s="13"/>
    </row>
    <row r="51" spans="12:12" x14ac:dyDescent="0.25">
      <c r="L51" s="13"/>
    </row>
    <row r="52" spans="12:12" x14ac:dyDescent="0.25">
      <c r="L52" s="13"/>
    </row>
    <row r="53" spans="12:12" x14ac:dyDescent="0.25">
      <c r="L53" s="13"/>
    </row>
    <row r="54" spans="12:12" x14ac:dyDescent="0.25">
      <c r="L54" s="13"/>
    </row>
    <row r="55" spans="12:12" x14ac:dyDescent="0.25">
      <c r="L55" s="13"/>
    </row>
    <row r="56" spans="12:12" x14ac:dyDescent="0.25">
      <c r="L56" s="13"/>
    </row>
    <row r="57" spans="12:12" x14ac:dyDescent="0.25">
      <c r="L57" s="13"/>
    </row>
    <row r="58" spans="12:12" x14ac:dyDescent="0.25">
      <c r="L58" s="13"/>
    </row>
    <row r="59" spans="12:12" x14ac:dyDescent="0.25">
      <c r="L59" s="13"/>
    </row>
    <row r="60" spans="12:12" x14ac:dyDescent="0.25">
      <c r="L60" s="13"/>
    </row>
    <row r="61" spans="12:12" x14ac:dyDescent="0.25">
      <c r="L61" s="13"/>
    </row>
    <row r="62" spans="12:12" x14ac:dyDescent="0.25">
      <c r="L62" s="13"/>
    </row>
    <row r="63" spans="12:12" x14ac:dyDescent="0.25">
      <c r="L63" s="13"/>
    </row>
    <row r="64" spans="12:12" x14ac:dyDescent="0.25">
      <c r="L64" s="13"/>
    </row>
    <row r="65" spans="12:12" x14ac:dyDescent="0.25">
      <c r="L65" s="13"/>
    </row>
    <row r="66" spans="12:12" x14ac:dyDescent="0.25">
      <c r="L66" s="13"/>
    </row>
    <row r="67" spans="12:12" x14ac:dyDescent="0.25">
      <c r="L67" s="13"/>
    </row>
    <row r="68" spans="12:12" x14ac:dyDescent="0.25">
      <c r="L68" s="13"/>
    </row>
    <row r="69" spans="12:12" x14ac:dyDescent="0.25">
      <c r="L69" s="13"/>
    </row>
    <row r="70" spans="12:12" x14ac:dyDescent="0.25">
      <c r="L70" s="13"/>
    </row>
    <row r="71" spans="12:12" x14ac:dyDescent="0.25">
      <c r="L71" s="13"/>
    </row>
    <row r="72" spans="12:12" x14ac:dyDescent="0.25">
      <c r="L72" s="13"/>
    </row>
    <row r="73" spans="12:12" x14ac:dyDescent="0.25">
      <c r="L73" s="13"/>
    </row>
    <row r="74" spans="12:12" x14ac:dyDescent="0.25">
      <c r="L74" s="13"/>
    </row>
    <row r="75" spans="12:12" x14ac:dyDescent="0.25">
      <c r="L75" s="13"/>
    </row>
    <row r="76" spans="12:12" x14ac:dyDescent="0.25">
      <c r="L76" s="13"/>
    </row>
    <row r="77" spans="12:12" x14ac:dyDescent="0.25">
      <c r="L77" s="13"/>
    </row>
    <row r="78" spans="12:12" x14ac:dyDescent="0.25">
      <c r="L78" s="13"/>
    </row>
    <row r="79" spans="12:12" x14ac:dyDescent="0.25">
      <c r="L79" s="13"/>
    </row>
    <row r="80" spans="12:12" x14ac:dyDescent="0.25">
      <c r="L80" s="13"/>
    </row>
  </sheetData>
  <autoFilter ref="B1:O17">
    <sortState ref="B2:W24">
      <sortCondition descending="1" ref="O1:O24"/>
    </sortState>
  </autoFilter>
  <mergeCells count="1">
    <mergeCell ref="B22:C2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7"/>
  <sheetViews>
    <sheetView zoomScaleNormal="100" workbookViewId="0">
      <pane ySplit="1" topLeftCell="A2" activePane="bottomLeft" state="frozen"/>
      <selection pane="bottomLeft" activeCell="C27" sqref="C27"/>
    </sheetView>
  </sheetViews>
  <sheetFormatPr baseColWidth="10" defaultColWidth="11.42578125" defaultRowHeight="15" x14ac:dyDescent="0.25"/>
  <cols>
    <col min="1" max="1" width="2.42578125" customWidth="1"/>
    <col min="2" max="2" width="18" style="3" customWidth="1"/>
    <col min="3" max="3" width="72.5703125" customWidth="1"/>
    <col min="4" max="4" width="19.5703125" style="3" customWidth="1"/>
    <col min="5" max="5" width="19" style="3" customWidth="1"/>
    <col min="6" max="6" width="13.85546875" style="3" customWidth="1"/>
    <col min="7" max="7" width="19.85546875" style="3" customWidth="1"/>
    <col min="8" max="8" width="14.85546875" style="3" customWidth="1"/>
    <col min="9" max="9" width="12.7109375" style="3" customWidth="1"/>
    <col min="10" max="10" width="17.5703125" style="3" customWidth="1"/>
    <col min="11" max="11" width="16.85546875" style="3" customWidth="1"/>
    <col min="12" max="12" width="20.28515625" style="3" customWidth="1"/>
    <col min="13" max="13" width="11.28515625" customWidth="1"/>
    <col min="14" max="14" width="14.85546875" customWidth="1"/>
    <col min="15" max="15" width="13.7109375" customWidth="1"/>
  </cols>
  <sheetData>
    <row r="1" spans="2:15" x14ac:dyDescent="0.25">
      <c r="B1" s="32" t="s">
        <v>335</v>
      </c>
      <c r="C1" s="32" t="s">
        <v>337</v>
      </c>
      <c r="D1" s="32" t="s">
        <v>21</v>
      </c>
      <c r="E1" s="33" t="s">
        <v>27</v>
      </c>
      <c r="F1" s="32" t="s">
        <v>33</v>
      </c>
      <c r="G1" s="32" t="s">
        <v>38</v>
      </c>
      <c r="H1" s="32" t="s">
        <v>79</v>
      </c>
      <c r="I1" s="32" t="s">
        <v>56</v>
      </c>
      <c r="J1" s="33" t="s">
        <v>59</v>
      </c>
      <c r="K1" s="32" t="s">
        <v>61</v>
      </c>
      <c r="L1" s="32" t="s">
        <v>68</v>
      </c>
      <c r="M1" s="33" t="s">
        <v>73</v>
      </c>
      <c r="N1" s="32" t="s">
        <v>77</v>
      </c>
      <c r="O1" s="34" t="s">
        <v>264</v>
      </c>
    </row>
    <row r="2" spans="2:15" x14ac:dyDescent="0.25">
      <c r="B2" s="24" t="s">
        <v>81</v>
      </c>
      <c r="C2" s="22" t="s">
        <v>308</v>
      </c>
      <c r="D2" s="23"/>
      <c r="E2" s="23"/>
      <c r="F2" s="23"/>
      <c r="G2" s="23" t="s">
        <v>83</v>
      </c>
      <c r="H2" s="23"/>
      <c r="I2" s="23"/>
      <c r="J2" s="23"/>
      <c r="K2" s="23" t="s">
        <v>80</v>
      </c>
      <c r="L2" s="23" t="s">
        <v>82</v>
      </c>
      <c r="M2" s="23"/>
      <c r="N2" s="23"/>
      <c r="O2" s="22">
        <f>COUNTA(D2:N2)</f>
        <v>3</v>
      </c>
    </row>
    <row r="3" spans="2:15" ht="60" x14ac:dyDescent="0.25">
      <c r="B3" s="23" t="s">
        <v>84</v>
      </c>
      <c r="C3" s="25" t="s">
        <v>331</v>
      </c>
      <c r="D3" s="23"/>
      <c r="E3" s="23" t="s">
        <v>86</v>
      </c>
      <c r="F3" s="23"/>
      <c r="G3" s="35"/>
      <c r="H3" s="23"/>
      <c r="I3" s="23"/>
      <c r="J3" s="23"/>
      <c r="K3" s="23" t="s">
        <v>103</v>
      </c>
      <c r="L3" s="23" t="s">
        <v>329</v>
      </c>
      <c r="M3" s="23"/>
      <c r="N3" s="23" t="s">
        <v>85</v>
      </c>
      <c r="O3" s="22">
        <f t="shared" ref="O3:O17" si="0">COUNTA(D3:N3)</f>
        <v>4</v>
      </c>
    </row>
    <row r="4" spans="2:15" x14ac:dyDescent="0.25">
      <c r="B4" s="23" t="s">
        <v>88</v>
      </c>
      <c r="C4" s="25" t="s">
        <v>5</v>
      </c>
      <c r="D4" s="23"/>
      <c r="E4" s="23"/>
      <c r="F4" s="22"/>
      <c r="G4" s="23" t="s">
        <v>90</v>
      </c>
      <c r="H4" s="23"/>
      <c r="I4" s="23"/>
      <c r="J4" s="23" t="s">
        <v>91</v>
      </c>
      <c r="K4" s="23" t="s">
        <v>87</v>
      </c>
      <c r="L4" s="23" t="s">
        <v>89</v>
      </c>
      <c r="M4" s="23"/>
      <c r="N4" s="23"/>
      <c r="O4" s="22">
        <f t="shared" si="0"/>
        <v>4</v>
      </c>
    </row>
    <row r="5" spans="2:15" x14ac:dyDescent="0.25">
      <c r="B5" s="24" t="s">
        <v>93</v>
      </c>
      <c r="C5" s="25" t="s">
        <v>4</v>
      </c>
      <c r="D5" s="23"/>
      <c r="E5" s="23"/>
      <c r="F5" s="22" t="s">
        <v>94</v>
      </c>
      <c r="G5" s="35" t="s">
        <v>98</v>
      </c>
      <c r="H5" s="23" t="s">
        <v>97</v>
      </c>
      <c r="I5" s="23"/>
      <c r="J5" s="23"/>
      <c r="K5" s="23" t="s">
        <v>92</v>
      </c>
      <c r="L5" s="23" t="s">
        <v>95</v>
      </c>
      <c r="M5" s="23"/>
      <c r="N5" s="23" t="s">
        <v>99</v>
      </c>
      <c r="O5" s="22">
        <f t="shared" si="0"/>
        <v>6</v>
      </c>
    </row>
    <row r="6" spans="2:15" x14ac:dyDescent="0.25">
      <c r="B6" s="23" t="s">
        <v>101</v>
      </c>
      <c r="C6" s="25" t="s">
        <v>102</v>
      </c>
      <c r="D6" s="23"/>
      <c r="E6" s="23"/>
      <c r="F6" s="23"/>
      <c r="G6" s="23"/>
      <c r="H6" s="23"/>
      <c r="I6" s="23"/>
      <c r="J6" s="23"/>
      <c r="K6" s="23"/>
      <c r="L6" s="23" t="s">
        <v>100</v>
      </c>
      <c r="M6" s="23"/>
      <c r="N6" s="23"/>
      <c r="O6" s="22">
        <f t="shared" si="0"/>
        <v>1</v>
      </c>
    </row>
    <row r="7" spans="2:15" x14ac:dyDescent="0.25">
      <c r="B7" s="24" t="s">
        <v>104</v>
      </c>
      <c r="C7" s="37" t="s">
        <v>107</v>
      </c>
      <c r="D7" s="23"/>
      <c r="E7" s="23"/>
      <c r="F7" s="22"/>
      <c r="G7" s="23"/>
      <c r="H7" s="23"/>
      <c r="I7" s="23"/>
      <c r="J7" s="23"/>
      <c r="K7" s="23"/>
      <c r="L7" s="23" t="s">
        <v>105</v>
      </c>
      <c r="M7" s="23"/>
      <c r="N7" s="23"/>
      <c r="O7" s="22">
        <f t="shared" si="0"/>
        <v>1</v>
      </c>
    </row>
    <row r="8" spans="2:15" ht="30" x14ac:dyDescent="0.25">
      <c r="B8" s="24" t="s">
        <v>106</v>
      </c>
      <c r="C8" s="25" t="s">
        <v>263</v>
      </c>
      <c r="D8" s="23"/>
      <c r="E8" s="23"/>
      <c r="F8" s="22"/>
      <c r="G8" s="23" t="s">
        <v>110</v>
      </c>
      <c r="H8" s="23"/>
      <c r="I8" s="23"/>
      <c r="J8" s="23"/>
      <c r="K8" s="23"/>
      <c r="L8" s="23" t="s">
        <v>108</v>
      </c>
      <c r="M8" s="23"/>
      <c r="N8" s="23"/>
      <c r="O8" s="22">
        <f t="shared" si="0"/>
        <v>2</v>
      </c>
    </row>
    <row r="9" spans="2:15" ht="30" x14ac:dyDescent="0.25">
      <c r="B9" s="24" t="s">
        <v>109</v>
      </c>
      <c r="C9" s="36" t="s">
        <v>112</v>
      </c>
      <c r="D9" s="23"/>
      <c r="E9" s="23"/>
      <c r="F9" s="22"/>
      <c r="G9" s="23" t="s">
        <v>111</v>
      </c>
      <c r="H9" s="23"/>
      <c r="I9" s="23"/>
      <c r="J9" s="23"/>
      <c r="K9" s="23"/>
      <c r="L9" s="23"/>
      <c r="M9" s="23"/>
      <c r="N9" s="23"/>
      <c r="O9" s="22">
        <f t="shared" si="0"/>
        <v>1</v>
      </c>
    </row>
    <row r="10" spans="2:15" x14ac:dyDescent="0.25">
      <c r="B10" s="24" t="s">
        <v>258</v>
      </c>
      <c r="C10" s="37" t="s">
        <v>260</v>
      </c>
      <c r="D10" s="23"/>
      <c r="E10" s="23"/>
      <c r="F10" s="22"/>
      <c r="G10" s="38" t="s">
        <v>113</v>
      </c>
      <c r="H10" s="23"/>
      <c r="I10" s="23"/>
      <c r="J10" s="23"/>
      <c r="K10" s="23"/>
      <c r="L10" s="23"/>
      <c r="M10" s="23"/>
      <c r="N10" s="23"/>
      <c r="O10" s="22">
        <f t="shared" si="0"/>
        <v>1</v>
      </c>
    </row>
    <row r="11" spans="2:15" ht="30" x14ac:dyDescent="0.25">
      <c r="B11" s="24" t="s">
        <v>114</v>
      </c>
      <c r="C11" s="36" t="s">
        <v>259</v>
      </c>
      <c r="D11" s="23" t="s">
        <v>115</v>
      </c>
      <c r="E11" s="23"/>
      <c r="F11" s="23"/>
      <c r="G11" s="23"/>
      <c r="H11" s="23"/>
      <c r="I11" s="23"/>
      <c r="J11" s="23"/>
      <c r="K11" s="23"/>
      <c r="L11" s="23"/>
      <c r="M11" s="23"/>
      <c r="N11" s="23"/>
      <c r="O11" s="22">
        <f t="shared" si="0"/>
        <v>1</v>
      </c>
    </row>
    <row r="12" spans="2:15" x14ac:dyDescent="0.25">
      <c r="B12" s="24" t="s">
        <v>116</v>
      </c>
      <c r="C12" s="36" t="s">
        <v>119</v>
      </c>
      <c r="D12" s="23" t="s">
        <v>117</v>
      </c>
      <c r="E12" s="23"/>
      <c r="F12" s="22"/>
      <c r="G12" s="23"/>
      <c r="H12" s="23"/>
      <c r="I12" s="23"/>
      <c r="J12" s="23"/>
      <c r="K12" s="23"/>
      <c r="L12" s="23"/>
      <c r="M12" s="23"/>
      <c r="N12" s="23"/>
      <c r="O12" s="22">
        <f t="shared" si="0"/>
        <v>1</v>
      </c>
    </row>
    <row r="13" spans="2:15" ht="30" x14ac:dyDescent="0.25">
      <c r="B13" s="24" t="s">
        <v>118</v>
      </c>
      <c r="C13" s="25" t="s">
        <v>122</v>
      </c>
      <c r="D13" s="23" t="s">
        <v>120</v>
      </c>
      <c r="E13" s="23"/>
      <c r="F13" s="22"/>
      <c r="G13" s="23"/>
      <c r="H13" s="23"/>
      <c r="I13" s="23"/>
      <c r="J13" s="23"/>
      <c r="K13" s="23"/>
      <c r="L13" s="23"/>
      <c r="M13" s="23"/>
      <c r="N13" s="23"/>
      <c r="O13" s="22">
        <f t="shared" si="0"/>
        <v>1</v>
      </c>
    </row>
    <row r="14" spans="2:15" x14ac:dyDescent="0.25">
      <c r="B14" s="24" t="s">
        <v>121</v>
      </c>
      <c r="C14" s="22" t="s">
        <v>261</v>
      </c>
      <c r="D14" s="23"/>
      <c r="E14" s="23" t="s">
        <v>123</v>
      </c>
      <c r="F14" s="22"/>
      <c r="G14" s="23"/>
      <c r="H14" s="23"/>
      <c r="I14" s="23"/>
      <c r="J14" s="23"/>
      <c r="K14" s="23"/>
      <c r="L14" s="23"/>
      <c r="M14" s="23"/>
      <c r="N14" s="23"/>
      <c r="O14" s="22">
        <f t="shared" si="0"/>
        <v>1</v>
      </c>
    </row>
    <row r="15" spans="2:15" x14ac:dyDescent="0.25">
      <c r="B15" s="24" t="s">
        <v>124</v>
      </c>
      <c r="C15" s="25" t="s">
        <v>128</v>
      </c>
      <c r="D15" s="23"/>
      <c r="E15" s="23"/>
      <c r="F15" s="22"/>
      <c r="G15" s="23"/>
      <c r="H15" s="23"/>
      <c r="I15" s="23" t="s">
        <v>127</v>
      </c>
      <c r="J15" s="23"/>
      <c r="K15" s="23" t="s">
        <v>125</v>
      </c>
      <c r="L15" s="23"/>
      <c r="M15" s="23"/>
      <c r="N15" s="23"/>
      <c r="O15" s="22">
        <f t="shared" si="0"/>
        <v>2</v>
      </c>
    </row>
    <row r="16" spans="2:15" x14ac:dyDescent="0.25">
      <c r="B16" s="24" t="s">
        <v>126</v>
      </c>
      <c r="C16" s="25" t="s">
        <v>262</v>
      </c>
      <c r="D16" s="23"/>
      <c r="E16" s="23"/>
      <c r="F16" s="22"/>
      <c r="G16" s="23"/>
      <c r="H16" s="23"/>
      <c r="I16" s="23" t="s">
        <v>6</v>
      </c>
      <c r="J16" s="23" t="s">
        <v>7</v>
      </c>
      <c r="K16" s="23"/>
      <c r="L16" s="23"/>
      <c r="M16" s="23"/>
      <c r="N16" s="23"/>
      <c r="O16" s="22">
        <f t="shared" si="0"/>
        <v>2</v>
      </c>
    </row>
    <row r="17" spans="2:15" x14ac:dyDescent="0.25">
      <c r="B17" s="24" t="s">
        <v>129</v>
      </c>
      <c r="C17" s="26" t="s">
        <v>240</v>
      </c>
      <c r="D17" s="2"/>
      <c r="E17" s="2"/>
      <c r="F17" s="2"/>
      <c r="G17" s="2"/>
      <c r="H17" s="2"/>
      <c r="I17" s="2"/>
      <c r="J17" s="2"/>
      <c r="K17" s="2"/>
      <c r="L17" s="2"/>
      <c r="M17" s="1" t="s">
        <v>130</v>
      </c>
      <c r="N17" s="1"/>
      <c r="O17" s="22">
        <f t="shared" si="0"/>
        <v>1</v>
      </c>
    </row>
    <row r="21" spans="2:15" x14ac:dyDescent="0.25">
      <c r="B21" s="41" t="s">
        <v>330</v>
      </c>
      <c r="C21" s="41"/>
    </row>
    <row r="22" spans="2:15" x14ac:dyDescent="0.25">
      <c r="B22" s="24" t="s">
        <v>93</v>
      </c>
      <c r="C22" s="25" t="s">
        <v>310</v>
      </c>
    </row>
    <row r="23" spans="2:15" x14ac:dyDescent="0.25">
      <c r="B23" s="23" t="s">
        <v>88</v>
      </c>
      <c r="C23" s="25" t="s">
        <v>309</v>
      </c>
    </row>
    <row r="24" spans="2:15" ht="60" x14ac:dyDescent="0.25">
      <c r="B24" s="23" t="s">
        <v>84</v>
      </c>
      <c r="C24" s="25" t="s">
        <v>331</v>
      </c>
    </row>
    <row r="25" spans="2:15" x14ac:dyDescent="0.25">
      <c r="B25" s="24" t="s">
        <v>81</v>
      </c>
      <c r="C25" s="22" t="s">
        <v>308</v>
      </c>
    </row>
    <row r="26" spans="2:15" x14ac:dyDescent="0.25">
      <c r="B26" s="23" t="s">
        <v>124</v>
      </c>
      <c r="C26" s="25" t="s">
        <v>128</v>
      </c>
    </row>
    <row r="27" spans="2:15" x14ac:dyDescent="0.25">
      <c r="B27" s="27"/>
      <c r="C27" s="9"/>
    </row>
  </sheetData>
  <autoFilter ref="B1:O17"/>
  <mergeCells count="1">
    <mergeCell ref="B21:C2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O23"/>
  <sheetViews>
    <sheetView topLeftCell="A2" zoomScale="110" zoomScaleNormal="110" workbookViewId="0">
      <pane ySplit="1" topLeftCell="A3" activePane="bottomLeft" state="frozen"/>
      <selection activeCell="A2" sqref="A2"/>
      <selection pane="bottomLeft" activeCell="C2" sqref="C2"/>
    </sheetView>
  </sheetViews>
  <sheetFormatPr baseColWidth="10" defaultColWidth="11.42578125" defaultRowHeight="15" x14ac:dyDescent="0.25"/>
  <cols>
    <col min="1" max="1" width="4.42578125" customWidth="1"/>
    <col min="2" max="2" width="17.7109375" customWidth="1"/>
    <col min="3" max="3" width="64" customWidth="1"/>
    <col min="4" max="4" width="15.140625" style="3" customWidth="1"/>
    <col min="5" max="5" width="19.140625" style="3" customWidth="1"/>
    <col min="6" max="6" width="14.140625" style="3" customWidth="1"/>
    <col min="7" max="7" width="15.140625" style="3" customWidth="1"/>
    <col min="8" max="8" width="13.7109375" style="3" customWidth="1"/>
    <col min="9" max="10" width="11.42578125" style="3"/>
    <col min="11" max="11" width="19" style="3" customWidth="1"/>
    <col min="12" max="12" width="11.42578125" style="3"/>
    <col min="13" max="13" width="13.28515625" customWidth="1"/>
    <col min="15" max="15" width="12.85546875" customWidth="1"/>
  </cols>
  <sheetData>
    <row r="2" spans="2:15" x14ac:dyDescent="0.25">
      <c r="B2" s="14" t="s">
        <v>335</v>
      </c>
      <c r="C2" s="14" t="s">
        <v>339</v>
      </c>
      <c r="D2" s="14" t="s">
        <v>21</v>
      </c>
      <c r="E2" s="15" t="s">
        <v>27</v>
      </c>
      <c r="F2" s="14" t="s">
        <v>33</v>
      </c>
      <c r="G2" s="14" t="s">
        <v>38</v>
      </c>
      <c r="H2" s="14" t="s">
        <v>52</v>
      </c>
      <c r="I2" s="14" t="s">
        <v>56</v>
      </c>
      <c r="J2" s="15" t="s">
        <v>59</v>
      </c>
      <c r="K2" s="14" t="s">
        <v>61</v>
      </c>
      <c r="L2" s="14" t="s">
        <v>68</v>
      </c>
      <c r="M2" s="15" t="s">
        <v>73</v>
      </c>
      <c r="N2" s="14" t="s">
        <v>77</v>
      </c>
      <c r="O2" s="16" t="s">
        <v>264</v>
      </c>
    </row>
    <row r="3" spans="2:15" ht="45" x14ac:dyDescent="0.25">
      <c r="B3" s="5" t="s">
        <v>134</v>
      </c>
      <c r="C3" s="11" t="s">
        <v>336</v>
      </c>
      <c r="D3" s="2"/>
      <c r="E3" s="2" t="s">
        <v>133</v>
      </c>
      <c r="F3" s="2"/>
      <c r="G3" s="2"/>
      <c r="H3" s="2"/>
      <c r="I3" s="2"/>
      <c r="J3" s="2" t="s">
        <v>163</v>
      </c>
      <c r="K3" s="2"/>
      <c r="L3" s="2" t="s">
        <v>146</v>
      </c>
      <c r="M3" s="2" t="s">
        <v>162</v>
      </c>
      <c r="N3" s="2" t="s">
        <v>239</v>
      </c>
      <c r="O3" s="1">
        <f>COUNTA(D3:N3)</f>
        <v>5</v>
      </c>
    </row>
    <row r="4" spans="2:15" x14ac:dyDescent="0.25">
      <c r="B4" s="5" t="s">
        <v>139</v>
      </c>
      <c r="C4" s="21" t="s">
        <v>265</v>
      </c>
      <c r="D4" s="2"/>
      <c r="E4" s="2"/>
      <c r="F4" s="2" t="s">
        <v>138</v>
      </c>
      <c r="G4" s="28"/>
      <c r="H4" s="2"/>
      <c r="I4" s="2"/>
      <c r="J4" s="2"/>
      <c r="K4" s="2"/>
      <c r="L4" s="2" t="s">
        <v>140</v>
      </c>
      <c r="M4" s="2"/>
      <c r="N4" s="2"/>
      <c r="O4" s="1">
        <f t="shared" ref="O4:O13" si="0">COUNTA(D4:N4)</f>
        <v>2</v>
      </c>
    </row>
    <row r="5" spans="2:15" ht="30" x14ac:dyDescent="0.25">
      <c r="B5" s="2" t="s">
        <v>142</v>
      </c>
      <c r="C5" s="11" t="s">
        <v>143</v>
      </c>
      <c r="D5" s="2"/>
      <c r="E5" s="2"/>
      <c r="F5" s="2"/>
      <c r="G5" s="2" t="s">
        <v>158</v>
      </c>
      <c r="H5" s="2"/>
      <c r="I5" s="2"/>
      <c r="J5" s="2"/>
      <c r="K5" s="2"/>
      <c r="L5" s="2" t="s">
        <v>144</v>
      </c>
      <c r="M5" s="2"/>
      <c r="N5" s="2"/>
      <c r="O5" s="1">
        <f t="shared" si="0"/>
        <v>2</v>
      </c>
    </row>
    <row r="6" spans="2:15" ht="30" x14ac:dyDescent="0.25">
      <c r="B6" s="2" t="s">
        <v>145</v>
      </c>
      <c r="C6" s="11" t="s">
        <v>333</v>
      </c>
      <c r="D6" s="2"/>
      <c r="E6" s="2"/>
      <c r="F6" s="2"/>
      <c r="G6" s="28"/>
      <c r="H6" s="2" t="s">
        <v>132</v>
      </c>
      <c r="I6" s="2"/>
      <c r="J6" s="2"/>
      <c r="K6" s="2"/>
      <c r="L6" s="2" t="s">
        <v>137</v>
      </c>
      <c r="M6" s="2"/>
      <c r="N6" s="2"/>
      <c r="O6" s="1">
        <f t="shared" si="0"/>
        <v>2</v>
      </c>
    </row>
    <row r="7" spans="2:15" ht="30" x14ac:dyDescent="0.25">
      <c r="B7" s="2" t="s">
        <v>148</v>
      </c>
      <c r="C7" s="10" t="s">
        <v>266</v>
      </c>
      <c r="D7" s="2"/>
      <c r="E7" s="2"/>
      <c r="F7" s="2"/>
      <c r="G7" s="2"/>
      <c r="H7" s="2"/>
      <c r="I7" s="2"/>
      <c r="J7" s="2"/>
      <c r="K7" s="2"/>
      <c r="L7" s="2" t="s">
        <v>147</v>
      </c>
      <c r="M7" s="2"/>
      <c r="N7" s="2"/>
      <c r="O7" s="1">
        <f t="shared" si="0"/>
        <v>1</v>
      </c>
    </row>
    <row r="8" spans="2:15" ht="45" x14ac:dyDescent="0.25">
      <c r="B8" s="2" t="s">
        <v>150</v>
      </c>
      <c r="C8" s="8" t="s">
        <v>267</v>
      </c>
      <c r="D8" s="2"/>
      <c r="E8" s="2"/>
      <c r="F8" s="2"/>
      <c r="G8" s="2"/>
      <c r="H8" s="2"/>
      <c r="I8" s="2" t="s">
        <v>135</v>
      </c>
      <c r="J8" s="2"/>
      <c r="K8" s="2"/>
      <c r="L8" s="28"/>
      <c r="M8" s="2"/>
      <c r="N8" s="2"/>
      <c r="O8" s="1">
        <f t="shared" si="0"/>
        <v>1</v>
      </c>
    </row>
    <row r="9" spans="2:15" ht="90" x14ac:dyDescent="0.25">
      <c r="B9" s="2" t="s">
        <v>151</v>
      </c>
      <c r="C9" s="10" t="s">
        <v>312</v>
      </c>
      <c r="D9" s="2"/>
      <c r="E9" s="2"/>
      <c r="F9" s="2" t="s">
        <v>313</v>
      </c>
      <c r="G9" s="2" t="s">
        <v>141</v>
      </c>
      <c r="H9" s="2" t="s">
        <v>314</v>
      </c>
      <c r="I9" s="2"/>
      <c r="J9" s="2"/>
      <c r="K9" s="2" t="s">
        <v>161</v>
      </c>
      <c r="L9" s="2"/>
      <c r="M9" s="2"/>
      <c r="N9" s="2" t="s">
        <v>238</v>
      </c>
      <c r="O9" s="1">
        <f>COUNTA(D9:N9)</f>
        <v>5</v>
      </c>
    </row>
    <row r="10" spans="2:15" ht="30" x14ac:dyDescent="0.25">
      <c r="B10" s="2" t="s">
        <v>153</v>
      </c>
      <c r="C10" s="10" t="s">
        <v>268</v>
      </c>
      <c r="D10" s="2"/>
      <c r="E10" s="2"/>
      <c r="F10" s="2"/>
      <c r="G10" s="2" t="s">
        <v>152</v>
      </c>
      <c r="H10" s="2"/>
      <c r="I10" s="2"/>
      <c r="J10" s="2"/>
      <c r="K10" s="2" t="s">
        <v>136</v>
      </c>
      <c r="L10" s="2"/>
      <c r="M10" s="2"/>
      <c r="N10" s="2"/>
      <c r="O10" s="1">
        <f t="shared" si="0"/>
        <v>2</v>
      </c>
    </row>
    <row r="11" spans="2:15" ht="30" x14ac:dyDescent="0.25">
      <c r="B11" s="2" t="s">
        <v>156</v>
      </c>
      <c r="C11" s="8" t="s">
        <v>316</v>
      </c>
      <c r="D11" s="2"/>
      <c r="E11" s="2"/>
      <c r="F11" s="2" t="s">
        <v>155</v>
      </c>
      <c r="G11" s="2" t="s">
        <v>8</v>
      </c>
      <c r="H11" s="2"/>
      <c r="I11" s="2"/>
      <c r="J11" s="2"/>
      <c r="K11" s="2"/>
      <c r="L11" s="2"/>
      <c r="M11" s="2"/>
      <c r="N11" s="2"/>
      <c r="O11" s="1">
        <f t="shared" si="0"/>
        <v>2</v>
      </c>
    </row>
    <row r="12" spans="2:15" ht="45" x14ac:dyDescent="0.25">
      <c r="B12" s="2" t="s">
        <v>159</v>
      </c>
      <c r="C12" s="8" t="s">
        <v>315</v>
      </c>
      <c r="D12" s="2"/>
      <c r="E12" s="2"/>
      <c r="F12" s="2"/>
      <c r="G12" s="3" t="s">
        <v>157</v>
      </c>
      <c r="H12" s="2"/>
      <c r="I12" s="2"/>
      <c r="J12" s="2"/>
      <c r="K12" s="2"/>
      <c r="L12" s="2"/>
      <c r="M12" s="2"/>
      <c r="N12" s="2"/>
      <c r="O12" s="1">
        <f t="shared" si="0"/>
        <v>1</v>
      </c>
    </row>
    <row r="13" spans="2:15" ht="30" x14ac:dyDescent="0.25">
      <c r="B13" s="2" t="s">
        <v>160</v>
      </c>
      <c r="C13" s="8" t="s">
        <v>317</v>
      </c>
      <c r="D13" s="2"/>
      <c r="E13" s="2"/>
      <c r="F13" s="2" t="s">
        <v>131</v>
      </c>
      <c r="G13" s="2"/>
      <c r="H13" s="2" t="s">
        <v>149</v>
      </c>
      <c r="I13" s="2"/>
      <c r="J13" s="2"/>
      <c r="K13" s="2" t="s">
        <v>154</v>
      </c>
      <c r="L13" s="2"/>
      <c r="M13" s="2" t="s">
        <v>269</v>
      </c>
      <c r="N13" s="2"/>
      <c r="O13" s="1">
        <f t="shared" si="0"/>
        <v>4</v>
      </c>
    </row>
    <row r="18" spans="2:3" x14ac:dyDescent="0.25">
      <c r="B18" s="40" t="s">
        <v>328</v>
      </c>
      <c r="C18" s="40"/>
    </row>
    <row r="19" spans="2:3" ht="45" x14ac:dyDescent="0.25">
      <c r="B19" s="5" t="s">
        <v>134</v>
      </c>
      <c r="C19" s="11" t="s">
        <v>336</v>
      </c>
    </row>
    <row r="20" spans="2:3" ht="90" x14ac:dyDescent="0.25">
      <c r="B20" s="2" t="s">
        <v>151</v>
      </c>
      <c r="C20" s="10" t="s">
        <v>312</v>
      </c>
    </row>
    <row r="21" spans="2:3" x14ac:dyDescent="0.25">
      <c r="B21" s="2" t="s">
        <v>160</v>
      </c>
      <c r="C21" s="11" t="s">
        <v>311</v>
      </c>
    </row>
    <row r="22" spans="2:3" ht="30" x14ac:dyDescent="0.25">
      <c r="B22" s="2" t="s">
        <v>145</v>
      </c>
      <c r="C22" s="11" t="s">
        <v>333</v>
      </c>
    </row>
    <row r="23" spans="2:3" ht="30" x14ac:dyDescent="0.25">
      <c r="B23" s="2" t="s">
        <v>156</v>
      </c>
      <c r="C23" s="11" t="s">
        <v>316</v>
      </c>
    </row>
  </sheetData>
  <autoFilter ref="B2:O13"/>
  <mergeCells count="1">
    <mergeCell ref="B18:C18"/>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6"/>
  <sheetViews>
    <sheetView zoomScaleNormal="100" workbookViewId="0">
      <pane ySplit="1" topLeftCell="A2" activePane="bottomLeft" state="frozen"/>
      <selection activeCell="B1" sqref="B1"/>
      <selection pane="bottomLeft" activeCell="E26" sqref="E26"/>
    </sheetView>
  </sheetViews>
  <sheetFormatPr baseColWidth="10" defaultColWidth="11.42578125" defaultRowHeight="15" x14ac:dyDescent="0.25"/>
  <cols>
    <col min="1" max="1" width="4.42578125" style="4" customWidth="1"/>
    <col min="2" max="2" width="17.7109375" style="4" customWidth="1"/>
    <col min="3" max="3" width="64" style="18" customWidth="1"/>
    <col min="4" max="4" width="15.140625" style="4" customWidth="1"/>
    <col min="5" max="5" width="19.140625" style="19" customWidth="1"/>
    <col min="6" max="6" width="11.42578125" style="19"/>
    <col min="7" max="7" width="15.140625" style="19" customWidth="1"/>
    <col min="8" max="8" width="13.7109375" style="19" customWidth="1"/>
    <col min="9" max="9" width="19.28515625" style="19" customWidth="1"/>
    <col min="10" max="10" width="11.42578125" style="19"/>
    <col min="11" max="11" width="19" style="19" customWidth="1"/>
    <col min="12" max="12" width="11.42578125" style="19"/>
    <col min="13" max="13" width="13.28515625" style="19" customWidth="1"/>
    <col min="14" max="14" width="11.42578125" style="4"/>
    <col min="15" max="15" width="12.85546875" style="4" customWidth="1"/>
    <col min="16" max="16384" width="11.42578125" style="4"/>
  </cols>
  <sheetData>
    <row r="1" spans="2:15" customFormat="1" x14ac:dyDescent="0.25">
      <c r="B1" s="14" t="s">
        <v>335</v>
      </c>
      <c r="C1" s="14" t="s">
        <v>340</v>
      </c>
      <c r="D1" s="14" t="s">
        <v>21</v>
      </c>
      <c r="E1" s="15" t="s">
        <v>27</v>
      </c>
      <c r="F1" s="14" t="s">
        <v>33</v>
      </c>
      <c r="G1" s="14" t="s">
        <v>38</v>
      </c>
      <c r="H1" s="14" t="s">
        <v>52</v>
      </c>
      <c r="I1" s="14" t="s">
        <v>56</v>
      </c>
      <c r="J1" s="15" t="s">
        <v>59</v>
      </c>
      <c r="K1" s="14" t="s">
        <v>61</v>
      </c>
      <c r="L1" s="14" t="s">
        <v>68</v>
      </c>
      <c r="M1" s="15" t="s">
        <v>73</v>
      </c>
      <c r="N1" s="14" t="s">
        <v>77</v>
      </c>
      <c r="O1" s="16" t="s">
        <v>264</v>
      </c>
    </row>
    <row r="2" spans="2:15" customFormat="1" ht="30" x14ac:dyDescent="0.25">
      <c r="B2" s="5" t="s">
        <v>167</v>
      </c>
      <c r="C2" s="11" t="s">
        <v>10</v>
      </c>
      <c r="D2" s="2" t="s">
        <v>13</v>
      </c>
      <c r="E2" s="2" t="s">
        <v>171</v>
      </c>
      <c r="F2" s="2"/>
      <c r="G2" s="2"/>
      <c r="H2" s="2"/>
      <c r="I2" s="2"/>
      <c r="J2" s="2"/>
      <c r="K2" s="2"/>
      <c r="L2" s="2" t="s">
        <v>200</v>
      </c>
      <c r="M2" s="2"/>
      <c r="N2" s="2"/>
      <c r="O2" s="1">
        <f t="shared" ref="O2:O16" si="0">COUNTA(D2:N2)</f>
        <v>3</v>
      </c>
    </row>
    <row r="3" spans="2:15" customFormat="1" ht="30" x14ac:dyDescent="0.25">
      <c r="B3" s="5" t="s">
        <v>188</v>
      </c>
      <c r="C3" s="10" t="s">
        <v>270</v>
      </c>
      <c r="D3" s="2"/>
      <c r="E3" s="2"/>
      <c r="F3" s="2"/>
      <c r="G3" s="28" t="s">
        <v>187</v>
      </c>
      <c r="H3" s="2"/>
      <c r="I3" s="2"/>
      <c r="J3" s="2"/>
      <c r="K3" s="2"/>
      <c r="L3" s="2" t="s">
        <v>201</v>
      </c>
      <c r="M3" s="2"/>
      <c r="N3" s="2"/>
      <c r="O3" s="1">
        <f t="shared" si="0"/>
        <v>2</v>
      </c>
    </row>
    <row r="4" spans="2:15" customFormat="1" ht="30" x14ac:dyDescent="0.25">
      <c r="B4" s="2" t="s">
        <v>173</v>
      </c>
      <c r="C4" s="11" t="s">
        <v>318</v>
      </c>
      <c r="D4" s="2"/>
      <c r="E4" s="2"/>
      <c r="F4" s="2" t="s">
        <v>172</v>
      </c>
      <c r="G4" s="2" t="s">
        <v>186</v>
      </c>
      <c r="H4" s="2"/>
      <c r="I4" s="2" t="s">
        <v>271</v>
      </c>
      <c r="J4" s="2" t="s">
        <v>197</v>
      </c>
      <c r="K4" s="2"/>
      <c r="L4" s="2" t="s">
        <v>202</v>
      </c>
      <c r="M4" s="2" t="s">
        <v>204</v>
      </c>
      <c r="N4" s="2"/>
      <c r="O4" s="1">
        <f t="shared" si="0"/>
        <v>6</v>
      </c>
    </row>
    <row r="5" spans="2:15" customFormat="1" ht="45" x14ac:dyDescent="0.25">
      <c r="B5" s="2" t="s">
        <v>165</v>
      </c>
      <c r="C5" s="11" t="s">
        <v>272</v>
      </c>
      <c r="D5" s="2" t="s">
        <v>11</v>
      </c>
      <c r="E5" s="2"/>
      <c r="F5" s="2"/>
      <c r="G5" s="28"/>
      <c r="H5" s="2"/>
      <c r="I5" s="2"/>
      <c r="J5" s="2"/>
      <c r="K5" s="2" t="s">
        <v>199</v>
      </c>
      <c r="L5" s="2" t="s">
        <v>203</v>
      </c>
      <c r="M5" s="2"/>
      <c r="N5" s="2"/>
      <c r="O5" s="1">
        <f t="shared" si="0"/>
        <v>3</v>
      </c>
    </row>
    <row r="6" spans="2:15" customFormat="1" x14ac:dyDescent="0.25">
      <c r="B6" s="2" t="s">
        <v>166</v>
      </c>
      <c r="C6" s="10" t="s">
        <v>207</v>
      </c>
      <c r="D6" s="2" t="s">
        <v>12</v>
      </c>
      <c r="E6" s="2"/>
      <c r="F6" s="2"/>
      <c r="G6" s="2" t="s">
        <v>181</v>
      </c>
      <c r="H6" s="2"/>
      <c r="I6" s="2" t="s">
        <v>189</v>
      </c>
      <c r="J6" s="2"/>
      <c r="K6" s="2"/>
      <c r="L6" s="2"/>
      <c r="M6" s="2"/>
      <c r="N6" s="2"/>
      <c r="O6" s="1">
        <f t="shared" si="0"/>
        <v>3</v>
      </c>
    </row>
    <row r="7" spans="2:15" customFormat="1" ht="30" x14ac:dyDescent="0.25">
      <c r="B7" s="2" t="s">
        <v>176</v>
      </c>
      <c r="C7" s="8" t="s">
        <v>273</v>
      </c>
      <c r="D7" s="2"/>
      <c r="E7" s="2"/>
      <c r="F7" s="2"/>
      <c r="G7" s="2" t="s">
        <v>183</v>
      </c>
      <c r="H7" s="2" t="s">
        <v>175</v>
      </c>
      <c r="I7" s="2"/>
      <c r="J7" s="2"/>
      <c r="K7" s="2"/>
      <c r="L7" s="28"/>
      <c r="M7" s="2"/>
      <c r="N7" s="2"/>
      <c r="O7" s="1">
        <f t="shared" si="0"/>
        <v>2</v>
      </c>
    </row>
    <row r="8" spans="2:15" customFormat="1" ht="30" x14ac:dyDescent="0.25">
      <c r="B8" s="2" t="s">
        <v>185</v>
      </c>
      <c r="C8" s="8" t="s">
        <v>274</v>
      </c>
      <c r="D8" s="2"/>
      <c r="E8" s="2"/>
      <c r="F8" s="2"/>
      <c r="G8" s="2" t="s">
        <v>184</v>
      </c>
      <c r="H8" s="2"/>
      <c r="I8" s="2"/>
      <c r="J8" s="2"/>
      <c r="K8" s="2"/>
      <c r="L8" s="2"/>
      <c r="M8" s="2"/>
      <c r="N8" s="2"/>
      <c r="O8" s="1">
        <f t="shared" si="0"/>
        <v>1</v>
      </c>
    </row>
    <row r="9" spans="2:15" customFormat="1" ht="30" x14ac:dyDescent="0.25">
      <c r="B9" s="2" t="s">
        <v>178</v>
      </c>
      <c r="C9" s="10" t="s">
        <v>332</v>
      </c>
      <c r="D9" s="2"/>
      <c r="E9" s="2"/>
      <c r="F9" s="2"/>
      <c r="G9" s="2"/>
      <c r="H9" s="2" t="s">
        <v>177</v>
      </c>
      <c r="I9" s="2" t="s">
        <v>196</v>
      </c>
      <c r="J9" s="2"/>
      <c r="K9" s="2" t="s">
        <v>198</v>
      </c>
      <c r="L9" s="2"/>
      <c r="M9" s="2" t="s">
        <v>205</v>
      </c>
      <c r="N9" s="2"/>
      <c r="O9" s="1">
        <f t="shared" si="0"/>
        <v>4</v>
      </c>
    </row>
    <row r="10" spans="2:15" customFormat="1" x14ac:dyDescent="0.25">
      <c r="B10" s="2" t="s">
        <v>179</v>
      </c>
      <c r="C10" s="8" t="s">
        <v>180</v>
      </c>
      <c r="D10" s="2"/>
      <c r="E10" s="2"/>
      <c r="F10" s="2"/>
      <c r="G10" s="2"/>
      <c r="H10" s="2" t="s">
        <v>96</v>
      </c>
      <c r="I10" s="2"/>
      <c r="J10" s="2"/>
      <c r="K10" s="2"/>
      <c r="L10" s="2"/>
      <c r="M10" s="2"/>
      <c r="N10" s="2"/>
      <c r="O10" s="1">
        <f t="shared" si="0"/>
        <v>1</v>
      </c>
    </row>
    <row r="11" spans="2:15" customFormat="1" ht="30" x14ac:dyDescent="0.25">
      <c r="B11" s="2" t="s">
        <v>164</v>
      </c>
      <c r="C11" s="8" t="s">
        <v>275</v>
      </c>
      <c r="D11" s="2" t="s">
        <v>9</v>
      </c>
      <c r="E11" s="2"/>
      <c r="F11" s="2"/>
      <c r="G11" s="13"/>
      <c r="H11" s="2"/>
      <c r="I11" s="2"/>
      <c r="J11" s="2"/>
      <c r="K11" s="2"/>
      <c r="L11" s="2"/>
      <c r="M11" s="2"/>
      <c r="N11" s="2"/>
      <c r="O11" s="1">
        <f t="shared" si="0"/>
        <v>1</v>
      </c>
    </row>
    <row r="12" spans="2:15" customFormat="1" x14ac:dyDescent="0.25">
      <c r="B12" s="2" t="s">
        <v>169</v>
      </c>
      <c r="C12" s="29" t="s">
        <v>170</v>
      </c>
      <c r="D12" s="2" t="s">
        <v>168</v>
      </c>
      <c r="E12" s="2"/>
      <c r="F12" s="2"/>
      <c r="G12" s="2"/>
      <c r="H12" s="2"/>
      <c r="I12" s="2"/>
      <c r="J12" s="2"/>
      <c r="K12" s="2"/>
      <c r="L12" s="2"/>
      <c r="M12" s="2"/>
      <c r="N12" s="2"/>
      <c r="O12" s="1">
        <f t="shared" si="0"/>
        <v>1</v>
      </c>
    </row>
    <row r="13" spans="2:15" customFormat="1" x14ac:dyDescent="0.25">
      <c r="B13" s="2" t="s">
        <v>191</v>
      </c>
      <c r="C13" s="8" t="s">
        <v>277</v>
      </c>
      <c r="D13" s="2"/>
      <c r="E13" s="2"/>
      <c r="F13" s="2"/>
      <c r="G13" s="2"/>
      <c r="H13" s="2"/>
      <c r="I13" s="2" t="s">
        <v>190</v>
      </c>
      <c r="J13" s="2"/>
      <c r="K13" s="2"/>
      <c r="L13" s="2"/>
      <c r="M13" s="2"/>
      <c r="N13" s="2"/>
      <c r="O13" s="1">
        <f t="shared" si="0"/>
        <v>1</v>
      </c>
    </row>
    <row r="14" spans="2:15" customFormat="1" ht="45" x14ac:dyDescent="0.25">
      <c r="B14" s="2" t="s">
        <v>193</v>
      </c>
      <c r="C14" s="8" t="s">
        <v>276</v>
      </c>
      <c r="D14" s="2"/>
      <c r="E14" s="2"/>
      <c r="F14" s="2"/>
      <c r="G14" s="2"/>
      <c r="H14" s="2"/>
      <c r="I14" s="2" t="s">
        <v>192</v>
      </c>
      <c r="J14" s="2"/>
      <c r="K14" s="2"/>
      <c r="L14" s="2"/>
      <c r="M14" s="2"/>
      <c r="N14" s="2"/>
      <c r="O14" s="1">
        <f t="shared" si="0"/>
        <v>1</v>
      </c>
    </row>
    <row r="15" spans="2:15" ht="45" x14ac:dyDescent="0.25">
      <c r="B15" s="2" t="s">
        <v>195</v>
      </c>
      <c r="C15" s="31" t="s">
        <v>278</v>
      </c>
      <c r="D15" s="12"/>
      <c r="E15" s="6"/>
      <c r="F15" s="6"/>
      <c r="G15" s="6"/>
      <c r="H15" s="6"/>
      <c r="I15" s="6" t="s">
        <v>194</v>
      </c>
      <c r="J15" s="6"/>
      <c r="K15" s="6"/>
      <c r="L15" s="6"/>
      <c r="M15" s="6"/>
      <c r="N15" s="12"/>
      <c r="O15" s="1">
        <f t="shared" si="0"/>
        <v>1</v>
      </c>
    </row>
    <row r="16" spans="2:15" ht="30" x14ac:dyDescent="0.25">
      <c r="B16" s="6" t="s">
        <v>174</v>
      </c>
      <c r="C16" s="31" t="s">
        <v>319</v>
      </c>
      <c r="D16" s="12"/>
      <c r="E16" s="6"/>
      <c r="F16" s="6" t="s">
        <v>14</v>
      </c>
      <c r="G16" s="6" t="s">
        <v>182</v>
      </c>
      <c r="H16" s="6"/>
      <c r="I16" s="6" t="s">
        <v>279</v>
      </c>
      <c r="J16" s="6"/>
      <c r="K16" s="6"/>
      <c r="L16" s="6"/>
      <c r="M16" s="6"/>
      <c r="N16" s="6" t="s">
        <v>206</v>
      </c>
      <c r="O16" s="1">
        <f t="shared" si="0"/>
        <v>4</v>
      </c>
    </row>
    <row r="21" spans="2:3" x14ac:dyDescent="0.25">
      <c r="B21" s="40" t="s">
        <v>328</v>
      </c>
      <c r="C21" s="40"/>
    </row>
    <row r="22" spans="2:3" ht="30" x14ac:dyDescent="0.25">
      <c r="B22" s="2" t="s">
        <v>173</v>
      </c>
      <c r="C22" s="11" t="s">
        <v>318</v>
      </c>
    </row>
    <row r="23" spans="2:3" ht="30" x14ac:dyDescent="0.25">
      <c r="B23" s="2" t="s">
        <v>178</v>
      </c>
      <c r="C23" s="10" t="s">
        <v>332</v>
      </c>
    </row>
    <row r="24" spans="2:3" ht="30" x14ac:dyDescent="0.25">
      <c r="B24" s="6" t="s">
        <v>174</v>
      </c>
      <c r="C24" s="31" t="s">
        <v>319</v>
      </c>
    </row>
    <row r="25" spans="2:3" ht="30" x14ac:dyDescent="0.25">
      <c r="B25" s="5" t="s">
        <v>167</v>
      </c>
      <c r="C25" s="11" t="s">
        <v>10</v>
      </c>
    </row>
    <row r="26" spans="2:3" ht="45" x14ac:dyDescent="0.25">
      <c r="B26" s="2" t="s">
        <v>165</v>
      </c>
      <c r="C26" s="11" t="s">
        <v>272</v>
      </c>
    </row>
  </sheetData>
  <autoFilter ref="B1:O16">
    <sortState ref="B2:O16">
      <sortCondition ref="B1:B16"/>
    </sortState>
  </autoFilter>
  <mergeCells count="1">
    <mergeCell ref="B21:C2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6"/>
  <sheetViews>
    <sheetView tabSelected="1" zoomScaleNormal="100" workbookViewId="0">
      <pane ySplit="1" topLeftCell="A2" activePane="bottomLeft" state="frozen"/>
      <selection pane="bottomLeft" activeCell="B20" sqref="B20:C20"/>
    </sheetView>
  </sheetViews>
  <sheetFormatPr baseColWidth="10" defaultColWidth="11.42578125" defaultRowHeight="15" x14ac:dyDescent="0.25"/>
  <cols>
    <col min="1" max="1" width="4.42578125" customWidth="1"/>
    <col min="2" max="2" width="17.7109375" style="3" customWidth="1"/>
    <col min="3" max="3" width="64" customWidth="1"/>
    <col min="4" max="4" width="15.140625" style="3" customWidth="1"/>
    <col min="5" max="5" width="19.140625" style="3" customWidth="1"/>
    <col min="6" max="6" width="11.42578125" style="3"/>
    <col min="7" max="7" width="15.140625" style="3" customWidth="1"/>
    <col min="8" max="8" width="13.7109375" style="3" customWidth="1"/>
    <col min="9" max="9" width="19.28515625" style="3" customWidth="1"/>
    <col min="10" max="10" width="11.42578125" style="3"/>
    <col min="11" max="11" width="19" style="3" customWidth="1"/>
    <col min="12" max="12" width="19.28515625" style="3" customWidth="1"/>
    <col min="13" max="13" width="13.28515625" customWidth="1"/>
    <col min="15" max="15" width="12.85546875" customWidth="1"/>
  </cols>
  <sheetData>
    <row r="1" spans="2:15" x14ac:dyDescent="0.25">
      <c r="B1" s="14" t="s">
        <v>335</v>
      </c>
      <c r="C1" s="14" t="s">
        <v>341</v>
      </c>
      <c r="D1" s="14" t="s">
        <v>21</v>
      </c>
      <c r="E1" s="15" t="s">
        <v>27</v>
      </c>
      <c r="F1" s="14" t="s">
        <v>33</v>
      </c>
      <c r="G1" s="14" t="s">
        <v>38</v>
      </c>
      <c r="H1" s="14" t="s">
        <v>52</v>
      </c>
      <c r="I1" s="14" t="s">
        <v>56</v>
      </c>
      <c r="J1" s="15" t="s">
        <v>59</v>
      </c>
      <c r="K1" s="14" t="s">
        <v>61</v>
      </c>
      <c r="L1" s="14" t="s">
        <v>68</v>
      </c>
      <c r="M1" s="15" t="s">
        <v>73</v>
      </c>
      <c r="N1" s="14" t="s">
        <v>77</v>
      </c>
      <c r="O1" s="16" t="s">
        <v>264</v>
      </c>
    </row>
    <row r="2" spans="2:15" ht="45" x14ac:dyDescent="0.25">
      <c r="B2" s="5" t="s">
        <v>281</v>
      </c>
      <c r="C2" s="10" t="s">
        <v>322</v>
      </c>
      <c r="D2" s="2"/>
      <c r="E2" s="2"/>
      <c r="F2" s="2" t="s">
        <v>208</v>
      </c>
      <c r="G2" s="2" t="s">
        <v>209</v>
      </c>
      <c r="H2" s="2" t="s">
        <v>210</v>
      </c>
      <c r="I2" s="2" t="s">
        <v>228</v>
      </c>
      <c r="J2" s="2" t="s">
        <v>229</v>
      </c>
      <c r="K2" s="2" t="s">
        <v>212</v>
      </c>
      <c r="L2" s="2" t="s">
        <v>294</v>
      </c>
      <c r="M2" s="2" t="s">
        <v>226</v>
      </c>
      <c r="N2" s="2" t="s">
        <v>216</v>
      </c>
      <c r="O2" s="1">
        <f>COUNTA(D2:N2)</f>
        <v>9</v>
      </c>
    </row>
    <row r="3" spans="2:15" ht="45" x14ac:dyDescent="0.25">
      <c r="B3" s="5" t="s">
        <v>282</v>
      </c>
      <c r="C3" s="10" t="s">
        <v>325</v>
      </c>
      <c r="D3" s="2"/>
      <c r="E3" s="2"/>
      <c r="F3" s="2" t="s">
        <v>15</v>
      </c>
      <c r="G3" s="28"/>
      <c r="H3" s="2"/>
      <c r="I3" s="2" t="s">
        <v>211</v>
      </c>
      <c r="J3" s="2" t="s">
        <v>218</v>
      </c>
      <c r="K3" s="2"/>
      <c r="L3" s="2" t="s">
        <v>214</v>
      </c>
      <c r="M3" s="2"/>
      <c r="N3" s="2"/>
      <c r="O3" s="1">
        <f t="shared" ref="O3:O15" si="0">COUNTA(D3:N3)</f>
        <v>4</v>
      </c>
    </row>
    <row r="4" spans="2:15" x14ac:dyDescent="0.25">
      <c r="B4" s="5" t="s">
        <v>283</v>
      </c>
      <c r="C4" s="11" t="s">
        <v>297</v>
      </c>
      <c r="D4" s="2"/>
      <c r="E4" s="2"/>
      <c r="F4" s="2" t="s">
        <v>17</v>
      </c>
      <c r="G4" s="2"/>
      <c r="H4" s="2"/>
      <c r="I4" s="2"/>
      <c r="J4" s="2"/>
      <c r="K4" s="2"/>
      <c r="L4" s="2" t="s">
        <v>215</v>
      </c>
      <c r="M4" s="2"/>
      <c r="N4" s="2"/>
      <c r="O4" s="1">
        <f t="shared" si="0"/>
        <v>2</v>
      </c>
    </row>
    <row r="5" spans="2:15" ht="45" x14ac:dyDescent="0.25">
      <c r="B5" s="5" t="s">
        <v>284</v>
      </c>
      <c r="C5" s="11" t="s">
        <v>326</v>
      </c>
      <c r="D5" s="2"/>
      <c r="E5" s="2"/>
      <c r="F5" s="2"/>
      <c r="G5" s="28" t="s">
        <v>222</v>
      </c>
      <c r="H5" s="2"/>
      <c r="I5" s="2"/>
      <c r="J5" s="2"/>
      <c r="K5" s="2"/>
      <c r="L5" s="2" t="s">
        <v>220</v>
      </c>
      <c r="M5" s="2"/>
      <c r="N5" s="2"/>
      <c r="O5" s="1">
        <f t="shared" si="0"/>
        <v>2</v>
      </c>
    </row>
    <row r="6" spans="2:15" ht="30" x14ac:dyDescent="0.25">
      <c r="B6" s="5" t="s">
        <v>285</v>
      </c>
      <c r="C6" s="10" t="s">
        <v>225</v>
      </c>
      <c r="D6" s="2"/>
      <c r="E6" s="2"/>
      <c r="F6" s="2"/>
      <c r="G6" s="2" t="s">
        <v>224</v>
      </c>
      <c r="H6" s="2"/>
      <c r="I6" s="2"/>
      <c r="J6" s="2"/>
      <c r="K6" s="2"/>
      <c r="L6" s="2" t="s">
        <v>221</v>
      </c>
      <c r="M6" s="2"/>
      <c r="N6" s="2"/>
      <c r="O6" s="1">
        <f t="shared" si="0"/>
        <v>2</v>
      </c>
    </row>
    <row r="7" spans="2:15" ht="30" x14ac:dyDescent="0.25">
      <c r="B7" s="5" t="s">
        <v>286</v>
      </c>
      <c r="C7" s="8" t="s">
        <v>321</v>
      </c>
      <c r="D7" s="2" t="s">
        <v>16</v>
      </c>
      <c r="E7" s="2"/>
      <c r="F7" s="2" t="s">
        <v>227</v>
      </c>
      <c r="G7" s="2"/>
      <c r="H7" s="2"/>
      <c r="I7" s="2"/>
      <c r="J7" s="2" t="s">
        <v>219</v>
      </c>
      <c r="K7" s="2" t="s">
        <v>213</v>
      </c>
      <c r="L7" s="28" t="s">
        <v>223</v>
      </c>
      <c r="M7" s="2" t="s">
        <v>230</v>
      </c>
      <c r="N7" s="2" t="s">
        <v>280</v>
      </c>
      <c r="O7" s="1">
        <f t="shared" si="0"/>
        <v>7</v>
      </c>
    </row>
    <row r="8" spans="2:15" ht="45" x14ac:dyDescent="0.25">
      <c r="B8" s="5" t="s">
        <v>295</v>
      </c>
      <c r="C8" s="39" t="s">
        <v>298</v>
      </c>
      <c r="D8" s="2"/>
      <c r="E8" s="2"/>
      <c r="F8" s="2"/>
      <c r="G8" s="2"/>
      <c r="H8" s="2" t="s">
        <v>20</v>
      </c>
      <c r="I8" s="2"/>
      <c r="J8" s="2"/>
      <c r="K8" s="2"/>
      <c r="L8" s="2"/>
      <c r="M8" s="2"/>
      <c r="N8" s="2"/>
      <c r="O8" s="1">
        <f t="shared" si="0"/>
        <v>1</v>
      </c>
    </row>
    <row r="9" spans="2:15" x14ac:dyDescent="0.25">
      <c r="B9" s="5" t="s">
        <v>287</v>
      </c>
      <c r="C9" s="10" t="s">
        <v>334</v>
      </c>
      <c r="D9" s="2"/>
      <c r="E9" s="2"/>
      <c r="F9" s="2"/>
      <c r="G9" s="2" t="s">
        <v>232</v>
      </c>
      <c r="H9" s="2"/>
      <c r="I9" s="2"/>
      <c r="J9" s="2"/>
      <c r="K9" s="2"/>
      <c r="L9" s="2"/>
      <c r="M9" s="2"/>
      <c r="N9" s="2" t="s">
        <v>231</v>
      </c>
      <c r="O9" s="1">
        <f t="shared" si="0"/>
        <v>2</v>
      </c>
    </row>
    <row r="10" spans="2:15" x14ac:dyDescent="0.25">
      <c r="B10" s="5" t="s">
        <v>288</v>
      </c>
      <c r="C10" s="8" t="s">
        <v>296</v>
      </c>
      <c r="D10" s="2" t="s">
        <v>217</v>
      </c>
      <c r="E10" s="2"/>
      <c r="F10" s="2"/>
      <c r="G10" s="2"/>
      <c r="H10" s="2"/>
      <c r="I10" s="2"/>
      <c r="J10" s="2"/>
      <c r="K10" s="2"/>
      <c r="L10" s="2"/>
      <c r="M10" s="2"/>
      <c r="N10" s="2"/>
      <c r="O10" s="1">
        <f t="shared" si="0"/>
        <v>1</v>
      </c>
    </row>
    <row r="11" spans="2:15" ht="30" x14ac:dyDescent="0.25">
      <c r="B11" s="5" t="s">
        <v>290</v>
      </c>
      <c r="C11" s="29" t="s">
        <v>323</v>
      </c>
      <c r="D11" s="2" t="s">
        <v>18</v>
      </c>
      <c r="E11" s="2"/>
      <c r="F11" s="2"/>
      <c r="G11" s="2"/>
      <c r="H11" s="2"/>
      <c r="I11" s="2"/>
      <c r="J11" s="2"/>
      <c r="K11" s="2"/>
      <c r="L11" s="2"/>
      <c r="M11" s="2"/>
      <c r="N11" s="2"/>
      <c r="O11" s="1">
        <f t="shared" si="0"/>
        <v>1</v>
      </c>
    </row>
    <row r="12" spans="2:15" ht="30" x14ac:dyDescent="0.25">
      <c r="B12" s="5" t="s">
        <v>291</v>
      </c>
      <c r="C12" s="8" t="s">
        <v>320</v>
      </c>
      <c r="D12" s="2" t="s">
        <v>19</v>
      </c>
      <c r="E12" s="2"/>
      <c r="F12" s="2"/>
      <c r="G12" s="2"/>
      <c r="H12" s="2"/>
      <c r="I12" s="2"/>
      <c r="J12" s="2"/>
      <c r="K12" s="2"/>
      <c r="L12" s="2"/>
      <c r="M12" s="2"/>
      <c r="N12" s="2"/>
      <c r="O12" s="1">
        <f t="shared" si="0"/>
        <v>1</v>
      </c>
    </row>
    <row r="13" spans="2:15" ht="30" x14ac:dyDescent="0.25">
      <c r="B13" s="5" t="s">
        <v>292</v>
      </c>
      <c r="C13" s="8" t="s">
        <v>235</v>
      </c>
      <c r="D13" s="2"/>
      <c r="E13" s="2"/>
      <c r="F13" s="2" t="s">
        <v>234</v>
      </c>
      <c r="G13" s="2"/>
      <c r="H13" s="2"/>
      <c r="I13" s="2"/>
      <c r="J13" s="2"/>
      <c r="K13" s="2"/>
      <c r="L13" s="2"/>
      <c r="M13" s="2"/>
      <c r="N13" s="2"/>
      <c r="O13" s="1">
        <f t="shared" si="0"/>
        <v>1</v>
      </c>
    </row>
    <row r="14" spans="2:15" s="4" customFormat="1" ht="45.75" customHeight="1" x14ac:dyDescent="0.25">
      <c r="B14" s="5" t="s">
        <v>289</v>
      </c>
      <c r="C14" s="31" t="s">
        <v>327</v>
      </c>
      <c r="D14" s="12"/>
      <c r="E14" s="6"/>
      <c r="F14" s="6" t="s">
        <v>236</v>
      </c>
      <c r="G14" s="6"/>
      <c r="H14" s="6"/>
      <c r="I14" s="6"/>
      <c r="J14" s="6"/>
      <c r="K14" s="6"/>
      <c r="L14" s="6"/>
      <c r="M14" s="6"/>
      <c r="N14" s="12"/>
      <c r="O14" s="1">
        <f t="shared" si="0"/>
        <v>1</v>
      </c>
    </row>
    <row r="15" spans="2:15" s="4" customFormat="1" ht="45" x14ac:dyDescent="0.25">
      <c r="B15" s="5" t="s">
        <v>293</v>
      </c>
      <c r="C15" s="31" t="s">
        <v>237</v>
      </c>
      <c r="D15" s="12"/>
      <c r="E15" s="6"/>
      <c r="F15" s="6" t="s">
        <v>233</v>
      </c>
      <c r="G15" s="6"/>
      <c r="H15" s="6"/>
      <c r="I15" s="6"/>
      <c r="J15" s="6"/>
      <c r="K15" s="6"/>
      <c r="L15" s="6"/>
      <c r="M15" s="6"/>
      <c r="N15" s="6"/>
      <c r="O15" s="1">
        <f t="shared" si="0"/>
        <v>1</v>
      </c>
    </row>
    <row r="20" spans="2:3" x14ac:dyDescent="0.25">
      <c r="B20" s="40" t="s">
        <v>328</v>
      </c>
      <c r="C20" s="40"/>
    </row>
    <row r="21" spans="2:3" ht="45" x14ac:dyDescent="0.25">
      <c r="B21" s="5" t="s">
        <v>281</v>
      </c>
      <c r="C21" s="10" t="s">
        <v>324</v>
      </c>
    </row>
    <row r="22" spans="2:3" ht="30" x14ac:dyDescent="0.25">
      <c r="B22" s="5" t="s">
        <v>286</v>
      </c>
      <c r="C22" s="11" t="s">
        <v>321</v>
      </c>
    </row>
    <row r="23" spans="2:3" ht="45" x14ac:dyDescent="0.25">
      <c r="B23" s="5" t="s">
        <v>282</v>
      </c>
      <c r="C23" s="10" t="s">
        <v>325</v>
      </c>
    </row>
    <row r="24" spans="2:3" ht="45" x14ac:dyDescent="0.25">
      <c r="B24" s="5" t="s">
        <v>284</v>
      </c>
      <c r="C24" s="11" t="s">
        <v>326</v>
      </c>
    </row>
    <row r="25" spans="2:3" ht="30" x14ac:dyDescent="0.25">
      <c r="B25" s="5" t="s">
        <v>285</v>
      </c>
      <c r="C25" s="10" t="s">
        <v>225</v>
      </c>
    </row>
    <row r="26" spans="2:3" ht="45" x14ac:dyDescent="0.25">
      <c r="B26" s="5" t="s">
        <v>289</v>
      </c>
      <c r="C26" s="31" t="s">
        <v>327</v>
      </c>
    </row>
  </sheetData>
  <autoFilter ref="B1:O15"/>
  <mergeCells count="1">
    <mergeCell ref="B20:C2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Sintesis Obtención</vt:lpstr>
      <vt:lpstr>Sintesis Análisis</vt:lpstr>
      <vt:lpstr>Sintesis Especificación</vt:lpstr>
      <vt:lpstr>Sintesis Validación</vt:lpstr>
      <vt:lpstr>Sintesis Gestión</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Oscar Castillo</dc:creator>
  <cp:keywords/>
  <dc:description/>
  <cp:lastModifiedBy>Oscar Armando Castillo Rodriguez</cp:lastModifiedBy>
  <cp:revision/>
  <dcterms:created xsi:type="dcterms:W3CDTF">2017-09-13T20:17:11Z</dcterms:created>
  <dcterms:modified xsi:type="dcterms:W3CDTF">2017-12-31T19:16:34Z</dcterms:modified>
  <cp:category/>
  <cp:contentStatus/>
</cp:coreProperties>
</file>